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jnik\Desktop\Olejník\HRAJUCA__FONTANA___Hlavna-KE\VO\PROJEKT__podklad-VO\01__TECHNOLOGIA\"/>
    </mc:Choice>
  </mc:AlternateContent>
  <xr:revisionPtr revIDLastSave="0" documentId="13_ncr:1_{93FD9A86-F16C-42AF-B930-09C024142FE1}" xr6:coauthVersionLast="47" xr6:coauthVersionMax="47" xr10:uidLastSave="{00000000-0000-0000-0000-000000000000}"/>
  <bookViews>
    <workbookView xWindow="-108" yWindow="-108" windowWidth="23256" windowHeight="12576" tabRatio="856" firstSheet="2" activeTab="8" xr2:uid="{00000000-000D-0000-FFFF-FFFF00000000}"/>
  </bookViews>
  <sheets>
    <sheet name="Zoznam" sheetId="8" r:id="rId1"/>
    <sheet name="Klimatizácia a vetranie" sheetId="14" r:id="rId2"/>
    <sheet name="Vypúšťanie a prepad fontány" sheetId="13" r:id="rId3"/>
    <sheet name=" Studňa" sheetId="12" r:id="rId4"/>
    <sheet name="Filtrácia a úprava vody fontány" sheetId="11" r:id="rId5"/>
    <sheet name="Elektročasť technológie fontány" sheetId="10" r:id="rId6"/>
    <sheet name="Technológia fontány" sheetId="9" r:id="rId7"/>
    <sheet name="Kryci list" sheetId="6" r:id="rId8"/>
    <sheet name="Stavba" sheetId="7" r:id="rId9"/>
  </sheets>
  <definedNames>
    <definedName name="_xlnm._FilterDatabase" localSheetId="3">#REF!</definedName>
    <definedName name="_xlnm._FilterDatabase" localSheetId="5">#REF!</definedName>
    <definedName name="_xlnm._FilterDatabase" localSheetId="4">#REF!</definedName>
    <definedName name="_xlnm._FilterDatabase" localSheetId="1">#REF!</definedName>
    <definedName name="_xlnm._FilterDatabase" localSheetId="6">#REF!</definedName>
    <definedName name="_xlnm._FilterDatabase" localSheetId="2">#REF!</definedName>
    <definedName name="_xlnm._FilterDatabase">#REF!</definedName>
    <definedName name="fakt1R" localSheetId="3">#REF!</definedName>
    <definedName name="fakt1R" localSheetId="5">#REF!</definedName>
    <definedName name="fakt1R" localSheetId="4">#REF!</definedName>
    <definedName name="fakt1R" localSheetId="1">#REF!</definedName>
    <definedName name="fakt1R" localSheetId="6">#REF!</definedName>
    <definedName name="fakt1R" localSheetId="2">#REF!</definedName>
    <definedName name="fakt1R">#REF!</definedName>
    <definedName name="_xlnm.Print_Titles" localSheetId="3">' Studňa'!$8:$10</definedName>
    <definedName name="_xlnm.Print_Titles" localSheetId="5">'Elektročasť technológie fontány'!$8:$10</definedName>
    <definedName name="_xlnm.Print_Titles" localSheetId="4">'Filtrácia a úprava vody fontány'!$8:$10</definedName>
    <definedName name="_xlnm.Print_Titles" localSheetId="1">'Klimatizácia a vetranie'!$8:$10</definedName>
    <definedName name="_xlnm.Print_Titles" localSheetId="6">'Technológia fontány'!$8:$10</definedName>
    <definedName name="_xlnm.Print_Titles" localSheetId="2">'Vypúšťanie a prepad fontány'!$8:$10</definedName>
    <definedName name="_xlnm.Print_Area" localSheetId="3">' Studňa'!$A:$AH</definedName>
    <definedName name="_xlnm.Print_Area" localSheetId="5">'Elektročasť technológie fontány'!$A:$AH</definedName>
    <definedName name="_xlnm.Print_Area" localSheetId="4">'Filtrácia a úprava vody fontány'!$A:$AH</definedName>
    <definedName name="_xlnm.Print_Area" localSheetId="1">'Klimatizácia a vetranie'!$A:$AH</definedName>
    <definedName name="_xlnm.Print_Area" localSheetId="7">'Kryci list'!$A:$M</definedName>
    <definedName name="_xlnm.Print_Area" localSheetId="8">Stavba!$A:$M</definedName>
    <definedName name="_xlnm.Print_Area" localSheetId="6">'Technológia fontány'!$A:$AH</definedName>
    <definedName name="_xlnm.Print_Area" localSheetId="2">'Vypúšťanie a prepad fontány'!$A:$AH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" i="14" l="1"/>
  <c r="J40" i="14"/>
  <c r="J39" i="14"/>
  <c r="J38" i="14"/>
  <c r="J37" i="14"/>
  <c r="J36" i="14"/>
  <c r="J35" i="14"/>
  <c r="J34" i="14"/>
  <c r="J33" i="14"/>
  <c r="J31" i="14"/>
  <c r="J30" i="14"/>
  <c r="J29" i="14"/>
  <c r="J28" i="14"/>
  <c r="J27" i="14"/>
  <c r="J26" i="14"/>
  <c r="J25" i="14"/>
  <c r="J24" i="14"/>
  <c r="J23" i="14"/>
  <c r="J22" i="14"/>
  <c r="J21" i="14"/>
  <c r="J27" i="13"/>
  <c r="J26" i="13"/>
  <c r="J24" i="13"/>
  <c r="J23" i="13"/>
  <c r="J22" i="13"/>
  <c r="J21" i="13"/>
  <c r="J55" i="12"/>
  <c r="J54" i="12"/>
  <c r="J53" i="12"/>
  <c r="J52" i="12"/>
  <c r="J51" i="12"/>
  <c r="J49" i="12"/>
  <c r="J48" i="12"/>
  <c r="J47" i="12"/>
  <c r="J46" i="12"/>
  <c r="J45" i="12"/>
  <c r="J44" i="12"/>
  <c r="J43" i="12"/>
  <c r="J81" i="11"/>
  <c r="J80" i="11"/>
  <c r="J79" i="11"/>
  <c r="J78" i="11"/>
  <c r="J77" i="11"/>
  <c r="J76" i="11"/>
  <c r="J75" i="11"/>
  <c r="J74" i="11"/>
  <c r="J73" i="11"/>
  <c r="J72" i="11"/>
  <c r="J71" i="11"/>
  <c r="J70" i="11"/>
  <c r="J69" i="11"/>
  <c r="J68" i="11"/>
  <c r="J67" i="11"/>
  <c r="J66" i="11"/>
  <c r="J65" i="11"/>
  <c r="J64" i="11"/>
  <c r="J63" i="11"/>
  <c r="J62" i="11"/>
  <c r="J61" i="11"/>
  <c r="J60" i="11"/>
  <c r="J59" i="11"/>
  <c r="J58" i="11"/>
  <c r="J57" i="11"/>
  <c r="J56" i="11"/>
  <c r="J55" i="11"/>
  <c r="J54" i="11"/>
  <c r="J53" i="11"/>
  <c r="J52" i="11"/>
  <c r="J51" i="11"/>
  <c r="J50" i="11"/>
  <c r="J49" i="11"/>
  <c r="J48" i="11"/>
  <c r="J47" i="11"/>
  <c r="J46" i="11"/>
  <c r="J45" i="11"/>
  <c r="J44" i="11"/>
  <c r="J43" i="11"/>
  <c r="J41" i="11"/>
  <c r="J40" i="11"/>
  <c r="J39" i="11"/>
  <c r="J37" i="11"/>
  <c r="J36" i="11"/>
  <c r="J35" i="11"/>
  <c r="J34" i="11"/>
  <c r="J32" i="11"/>
  <c r="J31" i="11"/>
  <c r="J30" i="11"/>
  <c r="J28" i="11"/>
  <c r="J27" i="11"/>
  <c r="J26" i="11"/>
  <c r="J25" i="11"/>
  <c r="J24" i="11"/>
  <c r="J23" i="11"/>
  <c r="J22" i="11"/>
  <c r="J49" i="10"/>
  <c r="J48" i="10"/>
  <c r="J46" i="10"/>
  <c r="J45" i="10"/>
  <c r="J44" i="10"/>
  <c r="J43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8" i="10"/>
  <c r="J27" i="10"/>
  <c r="J26" i="10"/>
  <c r="J25" i="10"/>
  <c r="J24" i="10"/>
  <c r="J23" i="10"/>
  <c r="J22" i="10"/>
  <c r="J21" i="10"/>
  <c r="J26" i="9"/>
  <c r="J23" i="9"/>
  <c r="J74" i="9"/>
  <c r="J73" i="9"/>
  <c r="J72" i="9"/>
  <c r="J71" i="9"/>
  <c r="J70" i="9"/>
  <c r="J68" i="9"/>
  <c r="J67" i="9"/>
  <c r="J66" i="9"/>
  <c r="J65" i="9"/>
  <c r="J63" i="9"/>
  <c r="J62" i="9"/>
  <c r="J61" i="9"/>
  <c r="J60" i="9"/>
  <c r="J59" i="9"/>
  <c r="J58" i="9"/>
  <c r="J57" i="9"/>
  <c r="J56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5" i="9"/>
  <c r="J24" i="9"/>
  <c r="W12" i="8" l="1"/>
  <c r="M25" i="6" s="1"/>
  <c r="U12" i="8"/>
  <c r="M18" i="6" s="1"/>
  <c r="T12" i="8"/>
  <c r="I11" i="6" s="1"/>
  <c r="I15" i="6" s="1"/>
  <c r="S12" i="8"/>
  <c r="M11" i="6" s="1"/>
  <c r="J10" i="7"/>
  <c r="G10" i="7"/>
  <c r="F10" i="7"/>
  <c r="E10" i="7"/>
  <c r="R10" i="8"/>
  <c r="C10" i="7" s="1"/>
  <c r="P10" i="8"/>
  <c r="O10" i="8"/>
  <c r="N10" i="8"/>
  <c r="L10" i="8"/>
  <c r="K10" i="8"/>
  <c r="J10" i="8"/>
  <c r="I10" i="8"/>
  <c r="W15" i="14"/>
  <c r="W17" i="14" s="1"/>
  <c r="W19" i="14" s="1"/>
  <c r="N15" i="14"/>
  <c r="N17" i="14" s="1"/>
  <c r="N19" i="14" s="1"/>
  <c r="I15" i="14"/>
  <c r="I17" i="14" s="1"/>
  <c r="I19" i="14" s="1"/>
  <c r="N14" i="14"/>
  <c r="L14" i="14"/>
  <c r="L15" i="14" s="1"/>
  <c r="L17" i="14" s="1"/>
  <c r="L19" i="14" s="1"/>
  <c r="J14" i="14"/>
  <c r="M10" i="8" s="1"/>
  <c r="H14" i="14"/>
  <c r="H15" i="14" s="1"/>
  <c r="H17" i="14" s="1"/>
  <c r="H19" i="14" s="1"/>
  <c r="D8" i="14"/>
  <c r="J8" i="7"/>
  <c r="G8" i="7"/>
  <c r="F8" i="7"/>
  <c r="E8" i="7"/>
  <c r="R9" i="8"/>
  <c r="C8" i="7" s="1"/>
  <c r="P9" i="8"/>
  <c r="O9" i="8"/>
  <c r="N9" i="8"/>
  <c r="L9" i="8"/>
  <c r="K9" i="8"/>
  <c r="J9" i="8"/>
  <c r="I9" i="8"/>
  <c r="W15" i="13"/>
  <c r="W17" i="13" s="1"/>
  <c r="W19" i="13" s="1"/>
  <c r="I15" i="13"/>
  <c r="I17" i="13" s="1"/>
  <c r="I19" i="13" s="1"/>
  <c r="N14" i="13"/>
  <c r="N15" i="13" s="1"/>
  <c r="N17" i="13" s="1"/>
  <c r="N19" i="13" s="1"/>
  <c r="L14" i="13"/>
  <c r="L15" i="13" s="1"/>
  <c r="L17" i="13" s="1"/>
  <c r="L19" i="13" s="1"/>
  <c r="J14" i="13"/>
  <c r="M9" i="8" s="1"/>
  <c r="H14" i="13"/>
  <c r="H15" i="13" s="1"/>
  <c r="H17" i="13" s="1"/>
  <c r="H19" i="13" s="1"/>
  <c r="D8" i="13"/>
  <c r="J7" i="7"/>
  <c r="G7" i="7"/>
  <c r="F7" i="7"/>
  <c r="E7" i="7"/>
  <c r="R8" i="8"/>
  <c r="C7" i="7" s="1"/>
  <c r="P8" i="8"/>
  <c r="O8" i="8"/>
  <c r="N8" i="8"/>
  <c r="L8" i="8"/>
  <c r="K8" i="8"/>
  <c r="J8" i="8"/>
  <c r="I8" i="8"/>
  <c r="W15" i="12"/>
  <c r="W17" i="12" s="1"/>
  <c r="W19" i="12" s="1"/>
  <c r="I15" i="12"/>
  <c r="I17" i="12" s="1"/>
  <c r="I19" i="12" s="1"/>
  <c r="N14" i="12"/>
  <c r="N15" i="12" s="1"/>
  <c r="N17" i="12" s="1"/>
  <c r="N19" i="12" s="1"/>
  <c r="L14" i="12"/>
  <c r="L15" i="12" s="1"/>
  <c r="L17" i="12" s="1"/>
  <c r="L19" i="12" s="1"/>
  <c r="J14" i="12"/>
  <c r="J15" i="12" s="1"/>
  <c r="H14" i="12"/>
  <c r="H15" i="12" s="1"/>
  <c r="H17" i="12" s="1"/>
  <c r="H19" i="12" s="1"/>
  <c r="D8" i="12"/>
  <c r="J6" i="7"/>
  <c r="G6" i="7"/>
  <c r="F6" i="7"/>
  <c r="E6" i="7"/>
  <c r="R7" i="8"/>
  <c r="C6" i="7" s="1"/>
  <c r="P7" i="8"/>
  <c r="O7" i="8"/>
  <c r="N7" i="8"/>
  <c r="L7" i="8"/>
  <c r="K7" i="8"/>
  <c r="J7" i="8"/>
  <c r="I7" i="8"/>
  <c r="W15" i="11"/>
  <c r="W17" i="11" s="1"/>
  <c r="W19" i="11" s="1"/>
  <c r="I15" i="11"/>
  <c r="I17" i="11" s="1"/>
  <c r="I19" i="11" s="1"/>
  <c r="N14" i="11"/>
  <c r="N15" i="11" s="1"/>
  <c r="N17" i="11" s="1"/>
  <c r="N19" i="11" s="1"/>
  <c r="L14" i="11"/>
  <c r="L15" i="11" s="1"/>
  <c r="L17" i="11" s="1"/>
  <c r="L19" i="11" s="1"/>
  <c r="J14" i="11"/>
  <c r="M7" i="8" s="1"/>
  <c r="H14" i="11"/>
  <c r="H15" i="11" s="1"/>
  <c r="H17" i="11" s="1"/>
  <c r="H19" i="11" s="1"/>
  <c r="D8" i="11"/>
  <c r="J9" i="7"/>
  <c r="G9" i="7"/>
  <c r="F9" i="7"/>
  <c r="E9" i="7"/>
  <c r="R6" i="8"/>
  <c r="C9" i="7" s="1"/>
  <c r="P6" i="8"/>
  <c r="O6" i="8"/>
  <c r="N6" i="8"/>
  <c r="L6" i="8"/>
  <c r="K6" i="8"/>
  <c r="J6" i="8"/>
  <c r="I6" i="8"/>
  <c r="W15" i="10"/>
  <c r="W17" i="10" s="1"/>
  <c r="W19" i="10" s="1"/>
  <c r="I15" i="10"/>
  <c r="I17" i="10" s="1"/>
  <c r="I19" i="10" s="1"/>
  <c r="N14" i="10"/>
  <c r="N15" i="10" s="1"/>
  <c r="N17" i="10" s="1"/>
  <c r="N19" i="10" s="1"/>
  <c r="L14" i="10"/>
  <c r="L15" i="10" s="1"/>
  <c r="L17" i="10" s="1"/>
  <c r="L19" i="10" s="1"/>
  <c r="J14" i="10"/>
  <c r="M6" i="8" s="1"/>
  <c r="H14" i="10"/>
  <c r="H15" i="10" s="1"/>
  <c r="H17" i="10" s="1"/>
  <c r="H19" i="10" s="1"/>
  <c r="D8" i="10"/>
  <c r="J5" i="7"/>
  <c r="G5" i="7"/>
  <c r="F5" i="7"/>
  <c r="E5" i="7"/>
  <c r="R5" i="8"/>
  <c r="P5" i="8"/>
  <c r="O5" i="8"/>
  <c r="N5" i="8"/>
  <c r="L5" i="8"/>
  <c r="K5" i="8"/>
  <c r="J5" i="8"/>
  <c r="I5" i="8"/>
  <c r="W15" i="9"/>
  <c r="W17" i="9" s="1"/>
  <c r="W19" i="9" s="1"/>
  <c r="L15" i="9"/>
  <c r="L17" i="9" s="1"/>
  <c r="L19" i="9" s="1"/>
  <c r="I15" i="9"/>
  <c r="I17" i="9" s="1"/>
  <c r="I19" i="9" s="1"/>
  <c r="N14" i="9"/>
  <c r="N15" i="9" s="1"/>
  <c r="N17" i="9" s="1"/>
  <c r="N19" i="9" s="1"/>
  <c r="L14" i="9"/>
  <c r="J14" i="9"/>
  <c r="J15" i="9" s="1"/>
  <c r="H14" i="9"/>
  <c r="H15" i="9" s="1"/>
  <c r="H17" i="9" s="1"/>
  <c r="H19" i="9" s="1"/>
  <c r="D8" i="9"/>
  <c r="J4" i="7"/>
  <c r="I4" i="7"/>
  <c r="G4" i="7"/>
  <c r="F4" i="7"/>
  <c r="E4" i="7"/>
  <c r="C4" i="7"/>
  <c r="B4" i="7"/>
  <c r="M9" i="6"/>
  <c r="I9" i="6"/>
  <c r="F9" i="6"/>
  <c r="M8" i="6"/>
  <c r="I8" i="6"/>
  <c r="F8" i="6"/>
  <c r="D4" i="7" l="1"/>
  <c r="H4" i="7" s="1"/>
  <c r="K4" i="7" s="1"/>
  <c r="L4" i="7" s="1"/>
  <c r="F12" i="7"/>
  <c r="E12" i="7"/>
  <c r="J12" i="7"/>
  <c r="G12" i="7"/>
  <c r="J15" i="10"/>
  <c r="J17" i="10" s="1"/>
  <c r="J19" i="10" s="1"/>
  <c r="Q6" i="8"/>
  <c r="Q10" i="8"/>
  <c r="J15" i="14"/>
  <c r="R12" i="8"/>
  <c r="M17" i="6" s="1"/>
  <c r="M21" i="6" s="1"/>
  <c r="Q9" i="8"/>
  <c r="J15" i="13"/>
  <c r="J17" i="12"/>
  <c r="E15" i="12"/>
  <c r="K12" i="8"/>
  <c r="D12" i="6" s="1"/>
  <c r="P12" i="8"/>
  <c r="E14" i="6" s="1"/>
  <c r="M8" i="8"/>
  <c r="Q8" i="8" s="1"/>
  <c r="O12" i="8"/>
  <c r="D14" i="6" s="1"/>
  <c r="L12" i="8"/>
  <c r="E12" i="6" s="1"/>
  <c r="Q7" i="8"/>
  <c r="N12" i="8"/>
  <c r="E13" i="6" s="1"/>
  <c r="J15" i="11"/>
  <c r="B9" i="7"/>
  <c r="D9" i="7" s="1"/>
  <c r="H9" i="7" s="1"/>
  <c r="K9" i="7" s="1"/>
  <c r="L9" i="7" s="1"/>
  <c r="X6" i="8"/>
  <c r="J12" i="8"/>
  <c r="E11" i="6" s="1"/>
  <c r="I12" i="8"/>
  <c r="D11" i="6" s="1"/>
  <c r="J17" i="9"/>
  <c r="E15" i="9"/>
  <c r="M5" i="8"/>
  <c r="C5" i="7"/>
  <c r="C12" i="7" s="1"/>
  <c r="F14" i="6" l="1"/>
  <c r="J17" i="14"/>
  <c r="E15" i="14"/>
  <c r="F12" i="6"/>
  <c r="B10" i="7"/>
  <c r="D10" i="7" s="1"/>
  <c r="H10" i="7" s="1"/>
  <c r="K10" i="7" s="1"/>
  <c r="L10" i="7" s="1"/>
  <c r="X10" i="8"/>
  <c r="B8" i="7"/>
  <c r="D8" i="7" s="1"/>
  <c r="H8" i="7" s="1"/>
  <c r="K8" i="7" s="1"/>
  <c r="L8" i="7" s="1"/>
  <c r="X9" i="8"/>
  <c r="E15" i="6"/>
  <c r="J17" i="13"/>
  <c r="E15" i="13"/>
  <c r="B7" i="7"/>
  <c r="D7" i="7" s="1"/>
  <c r="H7" i="7" s="1"/>
  <c r="K7" i="7" s="1"/>
  <c r="L7" i="7" s="1"/>
  <c r="X8" i="8"/>
  <c r="J19" i="12"/>
  <c r="E19" i="12" s="1"/>
  <c r="E17" i="12"/>
  <c r="M12" i="8"/>
  <c r="D13" i="6" s="1"/>
  <c r="F13" i="6" s="1"/>
  <c r="F11" i="6"/>
  <c r="J17" i="11"/>
  <c r="E15" i="11"/>
  <c r="B6" i="7"/>
  <c r="D6" i="7" s="1"/>
  <c r="H6" i="7" s="1"/>
  <c r="K6" i="7" s="1"/>
  <c r="L6" i="7" s="1"/>
  <c r="X7" i="8"/>
  <c r="Q5" i="8"/>
  <c r="J19" i="9"/>
  <c r="E19" i="9" s="1"/>
  <c r="E17" i="9"/>
  <c r="M14" i="6" l="1"/>
  <c r="F15" i="6"/>
  <c r="M12" i="6"/>
  <c r="J19" i="14"/>
  <c r="E19" i="14" s="1"/>
  <c r="E17" i="14"/>
  <c r="J19" i="13"/>
  <c r="E19" i="13" s="1"/>
  <c r="E17" i="13"/>
  <c r="M13" i="6"/>
  <c r="M15" i="6" s="1"/>
  <c r="D15" i="6"/>
  <c r="J19" i="11"/>
  <c r="E19" i="11" s="1"/>
  <c r="E17" i="11"/>
  <c r="B5" i="7"/>
  <c r="Q12" i="8"/>
  <c r="X5" i="8"/>
  <c r="X12" i="8" s="1"/>
  <c r="M23" i="6" l="1"/>
  <c r="D5" i="7"/>
  <c r="B12" i="7"/>
  <c r="D12" i="7" l="1"/>
  <c r="H5" i="7"/>
  <c r="H12" i="7" l="1"/>
  <c r="K5" i="7"/>
  <c r="K12" i="7" l="1"/>
  <c r="L5" i="7"/>
  <c r="L12" i="7" s="1"/>
</calcChain>
</file>

<file path=xl/sharedStrings.xml><?xml version="1.0" encoding="utf-8"?>
<sst xmlns="http://schemas.openxmlformats.org/spreadsheetml/2006/main" count="1409" uniqueCount="432">
  <si>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</si>
  <si>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</si>
  <si>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</si>
  <si>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</si>
  <si>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</si>
  <si>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</si>
  <si>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</si>
  <si>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</si>
  <si>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</si>
  <si>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</si>
  <si>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</si>
  <si>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</si>
  <si>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</si>
  <si>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</si>
  <si>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</si>
  <si>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</si>
  <si>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</si>
  <si>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</si>
  <si>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</si>
  <si>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</si>
  <si>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</si>
  <si>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</si>
  <si>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</si>
  <si>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</si>
  <si>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</si>
  <si>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</si>
  <si>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</si>
  <si>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</si>
  <si>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</si>
  <si>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</si>
  <si>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</si>
  <si>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</si>
  <si>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</si>
  <si>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</si>
  <si>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</si>
  <si>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</si>
  <si>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</si>
  <si>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</si>
  <si>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</si>
  <si>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</si>
  <si>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</si>
  <si>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</si>
  <si>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</si>
  <si>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</si>
  <si>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</si>
  <si>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</si>
  <si>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</si>
  <si>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</si>
  <si>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</si>
  <si>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</si>
  <si>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</si>
  <si>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</si>
  <si>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</si>
  <si>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</si>
  <si>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</si>
  <si>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</si>
  <si>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</si>
  <si>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</si>
  <si>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</si>
  <si>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</si>
  <si>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</si>
  <si>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</si>
  <si>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</si>
  <si>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</si>
  <si>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</si>
  <si>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</si>
  <si>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</si>
  <si>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</si>
  <si>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</si>
  <si>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</si>
  <si>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</si>
  <si>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</si>
  <si>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</si>
  <si>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</si>
  <si>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</si>
  <si>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</si>
  <si>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</si>
  <si>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</si>
  <si>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</si>
  <si>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</si>
  <si>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</si>
  <si>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</si>
  <si>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</si>
  <si>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</si>
  <si>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</si>
  <si>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</si>
  <si>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</si>
  <si>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</si>
  <si>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</si>
  <si>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</si>
  <si>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</si>
  <si>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</si>
  <si>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</si>
  <si>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</si>
  <si>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</si>
  <si>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</si>
  <si>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</si>
  <si>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</si>
  <si>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</si>
  <si>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</si>
  <si>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</si>
  <si>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</si>
  <si>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</si>
  <si>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</si>
  <si>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</si>
  <si>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</si>
  <si>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</si>
  <si>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>Súhrnný list stavby - prehľad podzákaziek ( objektov, častí )</t>
  </si>
  <si>
    <t>ZRN</t>
  </si>
  <si>
    <t>ORN</t>
  </si>
  <si>
    <t>ZRN+ORN</t>
  </si>
  <si>
    <t>NUS</t>
  </si>
  <si>
    <t>IN</t>
  </si>
  <si>
    <t>ON</t>
  </si>
  <si>
    <t>Spolu bez DPH</t>
  </si>
  <si>
    <t>DPH - 1.sadzba</t>
  </si>
  <si>
    <t>DPH - 2.sadzba</t>
  </si>
  <si>
    <t>Spolu s DPH</t>
  </si>
  <si>
    <t>Názov stavby, objektu, časti</t>
  </si>
  <si>
    <t>SKK</t>
  </si>
  <si>
    <t>Nazov harku</t>
  </si>
  <si>
    <t>Nazov stavby</t>
  </si>
  <si>
    <t>Nazov objektu</t>
  </si>
  <si>
    <t>Nazov casti</t>
  </si>
  <si>
    <t>Kod objektu</t>
  </si>
  <si>
    <t>Kod casti</t>
  </si>
  <si>
    <t>Cislo objektu</t>
  </si>
  <si>
    <t>Cislo casti</t>
  </si>
  <si>
    <t>HSVm</t>
  </si>
  <si>
    <t>Vzorec</t>
  </si>
  <si>
    <t>HSVd</t>
  </si>
  <si>
    <t>PSVm</t>
  </si>
  <si>
    <t>PSVd</t>
  </si>
  <si>
    <t>MCEm</t>
  </si>
  <si>
    <t>MCEd</t>
  </si>
  <si>
    <t>INEm</t>
  </si>
  <si>
    <t>INEd</t>
  </si>
  <si>
    <t>Edit !</t>
  </si>
  <si>
    <t>DPH 1.sadzba</t>
  </si>
  <si>
    <t>DPH 2.sadzba</t>
  </si>
  <si>
    <t/>
  </si>
  <si>
    <t>Stavba :Hrajúca Fontána v meste Košice</t>
  </si>
  <si>
    <t>R</t>
  </si>
  <si>
    <t xml:space="preserve">Spracoval:                                         </t>
  </si>
  <si>
    <t xml:space="preserve">JKSO : </t>
  </si>
  <si>
    <t>Objekt : 1 Technológia fontány</t>
  </si>
  <si>
    <t>Ocenovanie stavebných prác</t>
  </si>
  <si>
    <t xml:space="preserve"> Ocenovanie stavebných prác</t>
  </si>
  <si>
    <t>Košice</t>
  </si>
  <si>
    <t>JKSO :</t>
  </si>
  <si>
    <t xml:space="preserve"> Odpočet - prípočet</t>
  </si>
  <si>
    <t>Zaradenie</t>
  </si>
  <si>
    <t>pre KL</t>
  </si>
  <si>
    <t>Lev0</t>
  </si>
  <si>
    <t>pozícia</t>
  </si>
  <si>
    <t>PRÁCE A DODÁVKY M</t>
  </si>
  <si>
    <t>935</t>
  </si>
  <si>
    <t>351</t>
  </si>
  <si>
    <t xml:space="preserve">                    </t>
  </si>
  <si>
    <t>M</t>
  </si>
  <si>
    <t>35</t>
  </si>
  <si>
    <t xml:space="preserve">  .  .  </t>
  </si>
  <si>
    <t>MK</t>
  </si>
  <si>
    <t>S</t>
  </si>
  <si>
    <t xml:space="preserve">PRÁCE A DODÁVKY M  spolu: </t>
  </si>
  <si>
    <t>Za rozpočet celkom</t>
  </si>
  <si>
    <t>Prehlad_1_</t>
  </si>
  <si>
    <t>1</t>
  </si>
  <si>
    <t>Objekt : 2 Elektročasť technológie fontány</t>
  </si>
  <si>
    <t>Prehlad_2_</t>
  </si>
  <si>
    <t>2</t>
  </si>
  <si>
    <t>Objekt : 3 Filtrácia a úprava vody fontány</t>
  </si>
  <si>
    <t>Prehlad_3_</t>
  </si>
  <si>
    <t>3</t>
  </si>
  <si>
    <t>Objekt : 4 Studňa</t>
  </si>
  <si>
    <t>Studňa</t>
  </si>
  <si>
    <t>Prehlad_4_</t>
  </si>
  <si>
    <t>4</t>
  </si>
  <si>
    <t>Objekt : 5 Vypúšťanie a prepad fontány</t>
  </si>
  <si>
    <t>Prehlad_5_</t>
  </si>
  <si>
    <t>5</t>
  </si>
  <si>
    <t>Objekt : 6 Klimatizácia a vetranie</t>
  </si>
  <si>
    <t>Klimatizácia a vetranie</t>
  </si>
  <si>
    <t>Prehlad_6_</t>
  </si>
  <si>
    <t>6</t>
  </si>
  <si>
    <t>Spolu:</t>
  </si>
  <si>
    <t xml:space="preserve"> NUS celkom</t>
  </si>
  <si>
    <t xml:space="preserve"> IN celkom</t>
  </si>
  <si>
    <t xml:space="preserve"> ON celkom</t>
  </si>
  <si>
    <t>DPH 1. sadzba</t>
  </si>
  <si>
    <t>DPH 2. sadzba</t>
  </si>
  <si>
    <t>M35 - Technológia fontány</t>
  </si>
  <si>
    <t xml:space="preserve">M35 Technológia fontány  spolu: </t>
  </si>
  <si>
    <t>Kompletná technológia vrátane osvetlenia - popis v zošite "Výpis technológie"</t>
  </si>
  <si>
    <t>sada</t>
  </si>
  <si>
    <t>D+M</t>
  </si>
  <si>
    <t>Rozvody fontány</t>
  </si>
  <si>
    <t>R1 Úprava príruby DN125-6"</t>
  </si>
  <si>
    <t>R1 Úprava napojenia trysky DN65</t>
  </si>
  <si>
    <t>R2 Úprava príruby DN75-2"</t>
  </si>
  <si>
    <t>R3 Úprava príruby DN150-6"</t>
  </si>
  <si>
    <t>R4 Úprava príruby DN150-6"</t>
  </si>
  <si>
    <t>R5 Úprava predĺženia 2"</t>
  </si>
  <si>
    <t>R6 Úprava príruby DN125-6"</t>
  </si>
  <si>
    <t>R7 Úprava príruby DN150-6"</t>
  </si>
  <si>
    <t>R8 Úprava predĺženia 2"</t>
  </si>
  <si>
    <t>R9 Úprava príruby DN125-6"</t>
  </si>
  <si>
    <t>R10 Úprava príruby DN150-6"</t>
  </si>
  <si>
    <t>R11 Úprava predĺženia 2"</t>
  </si>
  <si>
    <t>R12 Úprava príruby DN125-6"</t>
  </si>
  <si>
    <t>R13 Úprava príruby DN150-6"</t>
  </si>
  <si>
    <t>R14 Úprava predĺženia 2"</t>
  </si>
  <si>
    <t>R15 Úprava príruby DN125-6"</t>
  </si>
  <si>
    <t>R16 Úprava príruby DN150-6"</t>
  </si>
  <si>
    <t>R17 Úprava príruby DN125-5"</t>
  </si>
  <si>
    <t>R18 Úprava príruby DN125-5"</t>
  </si>
  <si>
    <t>R19 Úprava príruby DN125-5"</t>
  </si>
  <si>
    <t>R20 Úprava príruby DN125-5"</t>
  </si>
  <si>
    <t>R21 Úprava príruby DN125-5"</t>
  </si>
  <si>
    <t>R22 Úprava príruby DN125-3"</t>
  </si>
  <si>
    <t>R23 Úprava príruby DN150-6"</t>
  </si>
  <si>
    <t>R24 Úprava príruby DN150-6"</t>
  </si>
  <si>
    <t>R25 Úprava predĺženia 6/4"</t>
  </si>
  <si>
    <t>R25 Nový rozvod 6/4"</t>
  </si>
  <si>
    <t>R26 Úprava predĺženia 6/4"</t>
  </si>
  <si>
    <t>R29 nový rozvod s pripojením 3"/2"</t>
  </si>
  <si>
    <t>Nátrubok  1" mosadz</t>
  </si>
  <si>
    <t>Nátrubok redukovaný 5/4" na 6/4" vnútorný mosadz</t>
  </si>
  <si>
    <t>Nátrubok redukovaný 3/8" na 1/2" vnútorný mosadz</t>
  </si>
  <si>
    <t>Nátrubok redukovaný 3/8" na 1" vnútorný mosadz</t>
  </si>
  <si>
    <t>Kotvenie svietidiel</t>
  </si>
  <si>
    <t>R1 nerezová konzola na výtlačnej tryske pre 4 svetlá</t>
  </si>
  <si>
    <t xml:space="preserve">R2  nerezová konzola na výtlačnej tryske pre 2 svetlá </t>
  </si>
  <si>
    <t>R3 a R4  nerezová konzola na rozdelovači pre 40 svetiel</t>
  </si>
  <si>
    <t xml:space="preserve">R6,R7, R9,R10, R12,R13,R15,R16 Nerezová konzola na rozdleovači pre 20 svetiel </t>
  </si>
  <si>
    <t>R17, R18 Nerezová konzola na výtlačnej tryske na 1 svetlo L</t>
  </si>
  <si>
    <t>R17, R18, R19, R20,R23,R24 Nerezová konzola kotvená do konštrukcie na 1 svetlo XL</t>
  </si>
  <si>
    <t xml:space="preserve">R22  nerezová konzola na výtlačnej tryske pre 1 svetlo </t>
  </si>
  <si>
    <t xml:space="preserve">R27,R28  nerezová konzola na výtlačnej tryske pre 1 svetlo </t>
  </si>
  <si>
    <t xml:space="preserve">Kotvenie čerpadiel </t>
  </si>
  <si>
    <t>Betónový podstavec pod čerpadlo 1000x500x100mm</t>
  </si>
  <si>
    <t>Betónový podstavec pod čerpadlo 500x500x100mm</t>
  </si>
  <si>
    <t>Kotviaca sada pod čerpadlo R5,R8,R11,R14</t>
  </si>
  <si>
    <t xml:space="preserve">Kotviaci materiál </t>
  </si>
  <si>
    <t xml:space="preserve">Automatické dopúšťanie </t>
  </si>
  <si>
    <t>Automatické dopúšťanie senzor</t>
  </si>
  <si>
    <t>Nerezová konzola na senzor</t>
  </si>
  <si>
    <t>Senzor suchého chodu</t>
  </si>
  <si>
    <t>Uzatváracia medziprírubová klapka, DN50,PN16, manžeta EPDM, motýľ SS s el pohonom pre ON-OFF prevádzku, IP67</t>
  </si>
  <si>
    <t>Redukčný ventil s manometrom 2"</t>
  </si>
  <si>
    <t>ks</t>
  </si>
  <si>
    <t>M35 - Elektročasť technológie fontány</t>
  </si>
  <si>
    <t xml:space="preserve">M35 -Elektročasť technológie fontány spolu: </t>
  </si>
  <si>
    <t>Káblové žľaby</t>
  </si>
  <si>
    <t xml:space="preserve">Káblový žľab drôtený 60x300 nerez AISI 304  </t>
  </si>
  <si>
    <t>Káblový žľab drôtený 60x150 nerez AISI 304</t>
  </si>
  <si>
    <t>Káblový žľab drôtený 60x60 nerez AISI 304</t>
  </si>
  <si>
    <t>Záves nerez AISI 304</t>
  </si>
  <si>
    <t>Spojka nerezová  AISI 304</t>
  </si>
  <si>
    <t>Kotva nerezová 8mm  AISI 304</t>
  </si>
  <si>
    <t>Závitová tyč nerez 8mm  AISI 304 2m</t>
  </si>
  <si>
    <t>Matice a podložky set 100ks</t>
  </si>
  <si>
    <t>Kabeláž</t>
  </si>
  <si>
    <t>Kábel H07RN-F 4x4mm2</t>
  </si>
  <si>
    <t>Kábel H07RN-F 3x1mm2 čerpadlá</t>
  </si>
  <si>
    <t>Kábel H07RN-F 4x2,5mm2</t>
  </si>
  <si>
    <t>Kábel H07RN-F 3x1mm2 osvetlenie</t>
  </si>
  <si>
    <t>Kábel studňa H07RN-F 4x2,5mm2</t>
  </si>
  <si>
    <t>Kábel studňa H07RN-F 3x2,5mm2</t>
  </si>
  <si>
    <t>Kábel servo vypúšťania H07RN-F 4x0,75mm2</t>
  </si>
  <si>
    <t>Kábel senzoru dopúšťania H07RN-F 4x1mm2</t>
  </si>
  <si>
    <t>Káblové spojky 4x4mm2</t>
  </si>
  <si>
    <t>Káblové spojky 4x2,5mm2</t>
  </si>
  <si>
    <t>Káblové spojky 4x1mm2</t>
  </si>
  <si>
    <t>Káblové spojky 3x1mm2</t>
  </si>
  <si>
    <t xml:space="preserve">Vodotesný prestup do technickej miestnosti </t>
  </si>
  <si>
    <t xml:space="preserve">Káblové utesnenie 115 káblov </t>
  </si>
  <si>
    <t>Káblové utesnenie DMX káblov</t>
  </si>
  <si>
    <t xml:space="preserve">Montážny materiál </t>
  </si>
  <si>
    <t>Stavebná úprava prestupu</t>
  </si>
  <si>
    <t>Ponorné čerpadlo v káblovej šachte</t>
  </si>
  <si>
    <t>Ponorné čerpadlo 0,45kW 230V, plavákový spínač, Qmax=200l/min, Hmax=10m</t>
  </si>
  <si>
    <t xml:space="preserve">Spojovací materiál </t>
  </si>
  <si>
    <t>m</t>
  </si>
  <si>
    <t>M35 -Filtrácia a úprava vody fontány</t>
  </si>
  <si>
    <t xml:space="preserve">M35 -Filtrácia a úprava vody fontány  spolu: </t>
  </si>
  <si>
    <t>Kompl</t>
  </si>
  <si>
    <t>Filtrácia</t>
  </si>
  <si>
    <t xml:space="preserve">Pieskový filter priemer 750mm, 21m3/hod, 300kg filtračného materiálu </t>
  </si>
  <si>
    <t>Filtračné čerpadlo 22,5m3/hod, 1,35kW, 230V</t>
  </si>
  <si>
    <t>Automatická šesťcestná hlava 2"</t>
  </si>
  <si>
    <t>Filtračné sklo 25kg</t>
  </si>
  <si>
    <t>Výstupné trysky nerez</t>
  </si>
  <si>
    <t>Predfilter hrubých nečistôt 33L pripojenie DN110 s priezorom</t>
  </si>
  <si>
    <t>Nerezový perforovaný nasávací kôš 500x500x300mm oká priemer 8mm</t>
  </si>
  <si>
    <t>Úprava tvrdosti vody</t>
  </si>
  <si>
    <t>Plnoautomatický zmäkčovač vody 4,2m3/hod, DUO, 230V</t>
  </si>
  <si>
    <t>Predfilter na vodu s preplachom 2"</t>
  </si>
  <si>
    <t>Tabletová soľ 25kg</t>
  </si>
  <si>
    <t>Automatické dávkovacia stanica</t>
  </si>
  <si>
    <t xml:space="preserve">Automatický merací a regulačný prístroj s dotykovým displejom pre riadenie kvality bazénovej vody a riadenia technológie s najvyššími požiadavkami na presnosť riadenia, s Lan adaptérom na sledovanie cez internet, Sondy pH a redox, dve peristaltické čerpadlá </t>
  </si>
  <si>
    <t xml:space="preserve">Náplň chlór tekutý 35L                                                                </t>
  </si>
  <si>
    <t xml:space="preserve">Náplň PH-     40Ĺ                                                                         </t>
  </si>
  <si>
    <t>Záchytná vaňa</t>
  </si>
  <si>
    <t>Ochrana strojovne proti zatopeniu</t>
  </si>
  <si>
    <t>Ponorné čerpadlo 0,37kW / 400V  Qmax=200l/min, Hmax=11m</t>
  </si>
  <si>
    <t>Ovládací panel C3-R2</t>
  </si>
  <si>
    <t>Elektróda EP800</t>
  </si>
  <si>
    <t>PVC Pákový uzatvárací ventil D110</t>
  </si>
  <si>
    <t>PVC Pákový uzatvárací ventil D90</t>
  </si>
  <si>
    <t>PVC Guľový ventil na lepenie D75</t>
  </si>
  <si>
    <t>PVC Guľový ventil na lepenie D63</t>
  </si>
  <si>
    <t>PVC Guľový ventil na lepenie D50</t>
  </si>
  <si>
    <t>PVC spätná klapka D63 lepenie</t>
  </si>
  <si>
    <t>PVC spätná klapka D50 lepenie</t>
  </si>
  <si>
    <t>PVC príruba DN110</t>
  </si>
  <si>
    <t>PVC príruba DN63</t>
  </si>
  <si>
    <t>PVC Koleno 90st D110 lepenie</t>
  </si>
  <si>
    <t>PVC Koleno 45st D110 lepenie</t>
  </si>
  <si>
    <t>PVC Koleno 90st D90 lepenie</t>
  </si>
  <si>
    <t>PVC Koleno 45st D90 lepenie</t>
  </si>
  <si>
    <t>PVC Koleno 90st D75 lepenie</t>
  </si>
  <si>
    <t>PVC Koleno 45st D75 lepenie</t>
  </si>
  <si>
    <t>PVC Koleno 90st D63 lepenie</t>
  </si>
  <si>
    <t>PVC Koleno 45st D63 lepenie</t>
  </si>
  <si>
    <t>PVC Koleno 90st D50 lepenie</t>
  </si>
  <si>
    <t>PVC Koleno 45st D50 lepenie</t>
  </si>
  <si>
    <t>PVC Redukcia D63/D110</t>
  </si>
  <si>
    <t>PVC Redukcia D63/D90</t>
  </si>
  <si>
    <t>PVC T-kus D110 lep.</t>
  </si>
  <si>
    <t>PVC T-kus D90 lep.</t>
  </si>
  <si>
    <t>PVC T-kus D63 lep.</t>
  </si>
  <si>
    <t>PVC Mufňa 63/2" lep.</t>
  </si>
  <si>
    <t>PVC Mufňa 50/6/4" lep.</t>
  </si>
  <si>
    <t>PVC Rúra D110</t>
  </si>
  <si>
    <t>PVC Rúra D90</t>
  </si>
  <si>
    <t>PVC Rúra D75</t>
  </si>
  <si>
    <t>PVC Rúra D63</t>
  </si>
  <si>
    <t>PVC Rúra D50</t>
  </si>
  <si>
    <t>Vodomer 2"</t>
  </si>
  <si>
    <t>Vodomer 6/4"</t>
  </si>
  <si>
    <t>Čistič 1000ml</t>
  </si>
  <si>
    <t>Lepidlo PVC-U 1kg</t>
  </si>
  <si>
    <t>Filtrácia a úprava vody fontány viď. rozpočet dole.</t>
  </si>
  <si>
    <t>Elektročasť technológie fontány  viď. rozpočet dole.</t>
  </si>
  <si>
    <t>Technológia fontány  viď. rozpočet dole.</t>
  </si>
  <si>
    <t xml:space="preserve">M35 - 164  Studňa spolu: </t>
  </si>
  <si>
    <t>M35 -  Studňa viď. rozpočet dole.</t>
  </si>
  <si>
    <t xml:space="preserve">Nemetrážne práce </t>
  </si>
  <si>
    <t>Príprava pracoviska</t>
  </si>
  <si>
    <t>Likvidácia pracoviska</t>
  </si>
  <si>
    <t>Montáž súpravy</t>
  </si>
  <si>
    <t>Demontáž súpravy</t>
  </si>
  <si>
    <t>Preprava súpravy</t>
  </si>
  <si>
    <t>Nemetrážne práce spolu:</t>
  </si>
  <si>
    <t>Metrážne práce  12m DN 340 Getra hrubostenná</t>
  </si>
  <si>
    <t>Vrty do 300 m, II. III. tr. Vrtateľnosti DN 340</t>
  </si>
  <si>
    <t>Vrtné práce spolu</t>
  </si>
  <si>
    <t xml:space="preserve">Realizácia hydrodynamickej skúšky </t>
  </si>
  <si>
    <t xml:space="preserve">Realizácia čerpacej  skúšky </t>
  </si>
  <si>
    <t>Skúšky spolu</t>
  </si>
  <si>
    <t>Vzorkovanie a laboratórne práce</t>
  </si>
  <si>
    <t xml:space="preserve">Laboratórny rozbor - minimalny pitná voda </t>
  </si>
  <si>
    <t>Vzorkovanie a laboratórne práce spolu</t>
  </si>
  <si>
    <t>Výkony geologickej služby a geodetické práce</t>
  </si>
  <si>
    <t xml:space="preserve">Geologická služba - projekt </t>
  </si>
  <si>
    <t>Geologická služba - dokumentácia</t>
  </si>
  <si>
    <t xml:space="preserve">Geologická služba - záverečná správa  </t>
  </si>
  <si>
    <t xml:space="preserve">Geodetické zameranie vrtu </t>
  </si>
  <si>
    <t>Čerpacia technika studne dopúšťanie fontány</t>
  </si>
  <si>
    <t>Studňové čerpadlo  Q= 4l/s, Tlak=3,00bar, P=3,00kW 400V, materiál Nerez</t>
  </si>
  <si>
    <t>Spojka kabelová pro MS402/MS4000 do 7.5k</t>
  </si>
  <si>
    <t>Kabel vodotesný 4x2,5mm2</t>
  </si>
  <si>
    <t>MP 204 ochrana čerpadla</t>
  </si>
  <si>
    <t>Montáž čerpadla a ovládania</t>
  </si>
  <si>
    <t>Uvedenie do prevádzky</t>
  </si>
  <si>
    <t>Čerpacia technika studne závlaha</t>
  </si>
  <si>
    <t xml:space="preserve">Studňové čerpadlo komplet s tlakovou nádobou a FM, Q=0,833l/s, Tlak=5,5bar, P=1,65kW, 230V, materiál nerez, Tlaková nádoba 8l </t>
  </si>
  <si>
    <t>Komplet pro udrž. konst. tlaku s SQE 2-5</t>
  </si>
  <si>
    <t>deň</t>
  </si>
  <si>
    <t>rozbor</t>
  </si>
  <si>
    <t>projekt</t>
  </si>
  <si>
    <t>dok.</t>
  </si>
  <si>
    <t>správa</t>
  </si>
  <si>
    <t>bod</t>
  </si>
  <si>
    <t>M35 - Vypúšťanie a prepad fontány</t>
  </si>
  <si>
    <t xml:space="preserve">M35 Vypúšťanie a prepad fontány  spolu: </t>
  </si>
  <si>
    <t>Vypúšťanie a prepad fontány viď. rozpočet dolu.</t>
  </si>
  <si>
    <t>Vypúšťanie fontány</t>
  </si>
  <si>
    <t>Uzatváracia klapka DN150,.PN10, manžeta EPDM, motyľ SSW s pohonom  pre ON-OFF prevádzku a pre škrtenie armatury pomocou riadiaceho analogového signalu 4-20mA, IP67</t>
  </si>
  <si>
    <t>Prírubová armatúra DN150</t>
  </si>
  <si>
    <t>Kábel servoventilu vypúšťania Kábel H07RN-F 3x1mm2</t>
  </si>
  <si>
    <t>Vrchný prepad fontány</t>
  </si>
  <si>
    <t>Prerábka vrchného prepapu nerez D150</t>
  </si>
  <si>
    <t>Napojenie DN100 nerez</t>
  </si>
  <si>
    <t>M35 -Klimatizácia a vetranie viď.  rozpočet dole.</t>
  </si>
  <si>
    <t xml:space="preserve">M35 - Klimatizácia a vetranie spolu: </t>
  </si>
  <si>
    <t>Klimatizácia</t>
  </si>
  <si>
    <t>Vonkajšia klimatizačná jednotka pre technologické chladenie  -
rozmery (vxšxh) 870 x 1100 x 460 mm; hmotnosť 81,4 kg; 1~/50/220-240; maximálne istenie 20A;
chladivo R32 - základná náplň 3,2kg; prevádzkový rozsah pre chladenie: -20°C až 52°C;
prevádzkový rozsah pre vykurovanie: -20°C až 18°C; akustický výkon chladenie - 64dBA; hladina
akustickéh tlaku chladenie - 46dBA; chladiaci výkon 6,8 kW; vykurovací výkon 7,5 kW</t>
  </si>
  <si>
    <t>Vnútorná klimatizačná jednotka pre technologické chladenie séria podstropná
- rozmery (vxšxh) 235 x 1590 x 690 mm; hmotnosť 38 kg; 1~/50/220-240</t>
  </si>
  <si>
    <t>Cu potrubie - dvojica 9,52 mm/ 15,9 mm predizolované s izoláciou na báze systetického kaučuku</t>
  </si>
  <si>
    <t>Odvod kondenzátu z vnútornej jednotky do kanalizácie vrátane tvaroviek a montážneho materiálu</t>
  </si>
  <si>
    <t>Zápachový uzáver pre napojenie odvodu kondenzátu</t>
  </si>
  <si>
    <t>Káblové prepojenie vonkajšej a vnútornej jednotky</t>
  </si>
  <si>
    <t xml:space="preserve">Káblový nástenný diaľkový ovládač </t>
  </si>
  <si>
    <t>Podstavná konštrukcia/ podstavné pásy pre uloženie vonkajšej jednotky</t>
  </si>
  <si>
    <t>Pomocný a montážny materiál</t>
  </si>
  <si>
    <t>Odborná montáž klimatizačného systému</t>
  </si>
  <si>
    <t>Preskúšanie klimatizačného systému, uvedenie do prevádzky, zaškolenie obsluhy</t>
  </si>
  <si>
    <t>Vetranie</t>
  </si>
  <si>
    <t>Prívodný a odvodný potrubný ventilátor do kruhového potrubia RS 125L 20; radiálny ventilátor s
dozadu zahnutými lopatkami, kovové opláštenie, regulovateľné otáčky, integrovaný termokontakt,
vrátane svorkovnice, hmotnosť 2,7kg; 1~/ 230V/50Hz; el. prúd Imax=0,2A; prevádzková teplota -
25°C až 60°C; maximálna teplota dopravovaného vzduchu 60°C; IP motora IP33; IP svorkovnica
IP44; IP celé zariadenie IPX4</t>
  </si>
  <si>
    <t>Filtračný box k prívodnému ventilátoru</t>
  </si>
  <si>
    <t>Spätná klapka</t>
  </si>
  <si>
    <t>Spiro potrubie DN 100 mm 20% tvaroviek</t>
  </si>
  <si>
    <t>Prívodné a odvodné koncové prvky/ mriežky na Spiro potrubie s reguláciou</t>
  </si>
  <si>
    <t>Odborná montáž vzduchotechnického zariadenia</t>
  </si>
  <si>
    <t>Preskúšanie vetracieho systému, uvedenie do prevádzky, zaškolenie obsluhy</t>
  </si>
  <si>
    <t>Doprava</t>
  </si>
  <si>
    <t>kpl</t>
  </si>
  <si>
    <t xml:space="preserve"> Stavba :</t>
  </si>
  <si>
    <t xml:space="preserve"> Objekt :</t>
  </si>
  <si>
    <t>Mgr.arch. Ivan Hrčka</t>
  </si>
  <si>
    <t>Technológia hrajúcej fontány na Hlavnej ulici v Košiciach</t>
  </si>
  <si>
    <t>Ing. Juraj Šubín</t>
  </si>
  <si>
    <t>Výkaz výmer</t>
  </si>
  <si>
    <t>Stavba :Tech. hrajúcej fontány na Hlavnej ulici v Košiciach</t>
  </si>
  <si>
    <t>Objekt : 2 Filtrácia a úprava vody fontány</t>
  </si>
  <si>
    <t>Objekt : 3 Studňa</t>
  </si>
  <si>
    <t>Objekt : 4 Vypúšťanie a prepad fontány</t>
  </si>
  <si>
    <t>Objekt : 5 Elektročasť technológie fontány</t>
  </si>
  <si>
    <t>Dátum: 10.2022</t>
  </si>
  <si>
    <t xml:space="preserve"> 10. 2022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</si>
</sst>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&quot;$&quot;* #,##0.00_);_(&quot;$&quot;* \(#,##0.00\);_(&quot;$&quot;* &quot;-&quot;??_);_(@_)"/>
    <numFmt numFmtId="165" formatCode="#,##0&quot; Sk&quot;;[Red]\-#,##0&quot; Sk&quot;"/>
    <numFmt numFmtId="166" formatCode="_-* #,##0&quot; Sk&quot;_-;\-* #,##0&quot; Sk&quot;_-;_-* &quot;- Sk&quot;_-;_-@_-"/>
    <numFmt numFmtId="167" formatCode="#,##0\ _S_k"/>
    <numFmt numFmtId="168" formatCode="#,##0&quot; Sk&quot;"/>
    <numFmt numFmtId="169" formatCode="0.00\ %"/>
    <numFmt numFmtId="170" formatCode="#,##0.0000"/>
    <numFmt numFmtId="171" formatCode="#,##0\ "/>
    <numFmt numFmtId="172" formatCode="#,##0.00000"/>
    <numFmt numFmtId="173" formatCode="#,##0.000"/>
    <numFmt numFmtId="174" formatCode="#,##0.0"/>
    <numFmt numFmtId="175" formatCode="#,##0.00\ [$€-1]"/>
  </numFmts>
  <fonts count="33">
    <font>
      <sz val="10"/>
      <name val="Arial"/>
      <charset val="238"/>
    </font>
    <font>
      <sz val="8"/>
      <name val="Arial Narrow"/>
      <family val="2"/>
      <charset val="238"/>
    </font>
    <font>
      <sz val="8"/>
      <color rgb="FF000000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8"/>
      <color rgb="FF333399"/>
      <name val="Cambria"/>
      <family val="1"/>
      <charset val="238"/>
    </font>
    <font>
      <sz val="11"/>
      <color rgb="FFFF0000"/>
      <name val="Calibri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sz val="10"/>
      <color rgb="FF0000FF"/>
      <name val="Arial"/>
      <family val="2"/>
      <charset val="238"/>
    </font>
    <font>
      <sz val="8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sz val="12"/>
      <color theme="1" tint="4.9989318521683403E-2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 style="thin">
        <color indexed="64"/>
      </diagonal>
    </border>
    <border diagonalUp="1">
      <left style="thin">
        <color indexed="64"/>
      </left>
      <right style="thin">
        <color auto="1"/>
      </right>
      <top style="thin">
        <color auto="1"/>
      </top>
      <bottom style="medium">
        <color indexed="64"/>
      </bottom>
      <diagonal style="thin">
        <color indexed="64"/>
      </diagonal>
    </border>
  </borders>
  <cellStyleXfs count="32">
    <xf numFmtId="0" fontId="0" fillId="0" borderId="0"/>
    <xf numFmtId="0" fontId="10" fillId="0" borderId="0"/>
    <xf numFmtId="164" fontId="8" fillId="0" borderId="0" applyFont="0" applyFill="0" applyBorder="0" applyAlignment="0" applyProtection="0">
      <alignment vertical="center"/>
    </xf>
    <xf numFmtId="0" fontId="16" fillId="0" borderId="0" applyBorder="0">
      <alignment vertical="center"/>
    </xf>
    <xf numFmtId="0" fontId="11" fillId="5" borderId="0" applyBorder="0" applyProtection="0"/>
    <xf numFmtId="166" fontId="16" fillId="0" borderId="0" applyBorder="0" applyProtection="0"/>
    <xf numFmtId="0" fontId="11" fillId="2" borderId="0" applyBorder="0" applyProtection="0"/>
    <xf numFmtId="0" fontId="11" fillId="2" borderId="0" applyBorder="0" applyProtection="0"/>
    <xf numFmtId="165" fontId="9" fillId="0" borderId="58"/>
    <xf numFmtId="0" fontId="11" fillId="4" borderId="0" applyBorder="0" applyProtection="0"/>
    <xf numFmtId="0" fontId="11" fillId="6" borderId="0" applyBorder="0" applyProtection="0"/>
    <xf numFmtId="0" fontId="16" fillId="0" borderId="58"/>
    <xf numFmtId="0" fontId="9" fillId="0" borderId="58">
      <alignment vertical="center"/>
    </xf>
    <xf numFmtId="0" fontId="11" fillId="7" borderId="0" applyBorder="0" applyProtection="0"/>
    <xf numFmtId="0" fontId="11" fillId="2" borderId="0" applyBorder="0" applyProtection="0"/>
    <xf numFmtId="0" fontId="11" fillId="5" borderId="0" applyBorder="0" applyProtection="0"/>
    <xf numFmtId="0" fontId="11" fillId="6" borderId="0" applyBorder="0" applyProtection="0"/>
    <xf numFmtId="0" fontId="11" fillId="8" borderId="0" applyBorder="0" applyProtection="0"/>
    <xf numFmtId="0" fontId="11" fillId="9" borderId="0" applyBorder="0" applyProtection="0"/>
    <xf numFmtId="0" fontId="11" fillId="5" borderId="0" applyBorder="0" applyProtection="0"/>
    <xf numFmtId="0" fontId="12" fillId="2" borderId="0" applyBorder="0" applyProtection="0"/>
    <xf numFmtId="0" fontId="12" fillId="10" borderId="0" applyBorder="0" applyProtection="0"/>
    <xf numFmtId="0" fontId="12" fillId="11" borderId="0" applyBorder="0" applyProtection="0"/>
    <xf numFmtId="0" fontId="12" fillId="9" borderId="0" applyBorder="0" applyProtection="0"/>
    <xf numFmtId="0" fontId="12" fillId="2" borderId="0" applyBorder="0" applyProtection="0"/>
    <xf numFmtId="0" fontId="12" fillId="6" borderId="0" applyBorder="0" applyProtection="0"/>
    <xf numFmtId="0" fontId="13" fillId="0" borderId="59" applyProtection="0"/>
    <xf numFmtId="0" fontId="10" fillId="0" borderId="0"/>
    <xf numFmtId="0" fontId="14" fillId="0" borderId="0" applyBorder="0" applyProtection="0"/>
    <xf numFmtId="0" fontId="9" fillId="0" borderId="0" applyBorder="0">
      <alignment vertical="center"/>
    </xf>
    <xf numFmtId="0" fontId="15" fillId="0" borderId="0" applyBorder="0" applyProtection="0"/>
    <xf numFmtId="0" fontId="9" fillId="0" borderId="24">
      <alignment vertical="center"/>
    </xf>
  </cellStyleXfs>
  <cellXfs count="208">
    <xf numFmtId="0" fontId="0" fillId="0" borderId="0" xfId="0"/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" fontId="1" fillId="0" borderId="0" xfId="0" applyNumberFormat="1" applyFont="1"/>
    <xf numFmtId="49" fontId="1" fillId="0" borderId="5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/>
    </xf>
    <xf numFmtId="0" fontId="1" fillId="0" borderId="0" xfId="1" applyFont="1"/>
    <xf numFmtId="0" fontId="1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0" fontId="1" fillId="0" borderId="9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horizontal="left" vertical="center"/>
    </xf>
    <xf numFmtId="0" fontId="1" fillId="0" borderId="12" xfId="1" applyFont="1" applyBorder="1" applyAlignment="1">
      <alignment horizontal="left" vertical="center"/>
    </xf>
    <xf numFmtId="0" fontId="1" fillId="0" borderId="12" xfId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49" fontId="1" fillId="0" borderId="10" xfId="1" applyNumberFormat="1" applyFont="1" applyBorder="1" applyAlignment="1">
      <alignment horizontal="right" vertical="center"/>
    </xf>
    <xf numFmtId="49" fontId="1" fillId="0" borderId="12" xfId="1" applyNumberFormat="1" applyFont="1" applyBorder="1" applyAlignment="1">
      <alignment horizontal="right" vertical="center"/>
    </xf>
    <xf numFmtId="0" fontId="1" fillId="0" borderId="7" xfId="1" applyFont="1" applyBorder="1" applyAlignment="1">
      <alignment horizontal="right" vertical="center"/>
    </xf>
    <xf numFmtId="0" fontId="1" fillId="0" borderId="8" xfId="1" applyFont="1" applyBorder="1" applyAlignment="1">
      <alignment vertical="center"/>
    </xf>
    <xf numFmtId="167" fontId="1" fillId="0" borderId="8" xfId="1" applyNumberFormat="1" applyFont="1" applyBorder="1" applyAlignment="1">
      <alignment horizontal="left" vertical="center"/>
    </xf>
    <xf numFmtId="168" fontId="1" fillId="0" borderId="8" xfId="1" applyNumberFormat="1" applyFont="1" applyBorder="1" applyAlignment="1">
      <alignment horizontal="right" vertical="center"/>
    </xf>
    <xf numFmtId="3" fontId="1" fillId="0" borderId="13" xfId="1" applyNumberFormat="1" applyFont="1" applyBorder="1" applyAlignment="1">
      <alignment horizontal="right" vertical="center"/>
    </xf>
    <xf numFmtId="0" fontId="1" fillId="0" borderId="14" xfId="1" applyFont="1" applyBorder="1" applyAlignment="1">
      <alignment horizontal="right" vertical="center"/>
    </xf>
    <xf numFmtId="0" fontId="1" fillId="0" borderId="15" xfId="1" applyFont="1" applyBorder="1" applyAlignment="1">
      <alignment vertical="center"/>
    </xf>
    <xf numFmtId="167" fontId="1" fillId="0" borderId="15" xfId="1" applyNumberFormat="1" applyFont="1" applyBorder="1" applyAlignment="1">
      <alignment horizontal="left" vertical="center"/>
    </xf>
    <xf numFmtId="168" fontId="1" fillId="0" borderId="15" xfId="1" applyNumberFormat="1" applyFont="1" applyBorder="1" applyAlignment="1">
      <alignment horizontal="right" vertical="center"/>
    </xf>
    <xf numFmtId="3" fontId="1" fillId="0" borderId="16" xfId="1" applyNumberFormat="1" applyFont="1" applyBorder="1" applyAlignment="1">
      <alignment horizontal="right" vertical="center"/>
    </xf>
    <xf numFmtId="0" fontId="1" fillId="0" borderId="15" xfId="1" applyFont="1" applyBorder="1" applyAlignment="1">
      <alignment horizontal="right" vertical="center"/>
    </xf>
    <xf numFmtId="0" fontId="4" fillId="0" borderId="17" xfId="1" applyFont="1" applyBorder="1" applyAlignment="1">
      <alignment horizontal="center" vertical="center"/>
    </xf>
    <xf numFmtId="0" fontId="1" fillId="0" borderId="18" xfId="1" applyFont="1" applyBorder="1" applyAlignment="1">
      <alignment horizontal="left" vertical="center"/>
    </xf>
    <xf numFmtId="0" fontId="1" fillId="0" borderId="18" xfId="1" applyFont="1" applyBorder="1" applyAlignment="1">
      <alignment horizontal="center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center" vertical="center"/>
    </xf>
    <xf numFmtId="0" fontId="1" fillId="0" borderId="21" xfId="1" applyFont="1" applyBorder="1" applyAlignment="1">
      <alignment horizontal="left" vertical="center"/>
    </xf>
    <xf numFmtId="0" fontId="1" fillId="0" borderId="23" xfId="1" applyFont="1" applyBorder="1" applyAlignment="1">
      <alignment horizontal="center" vertical="center"/>
    </xf>
    <xf numFmtId="0" fontId="1" fillId="0" borderId="24" xfId="1" applyFont="1" applyBorder="1" applyAlignment="1">
      <alignment horizontal="left" vertic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left" vertical="center"/>
    </xf>
    <xf numFmtId="0" fontId="1" fillId="0" borderId="28" xfId="1" applyFont="1" applyBorder="1" applyAlignment="1">
      <alignment horizontal="center" vertical="center"/>
    </xf>
    <xf numFmtId="0" fontId="1" fillId="0" borderId="4" xfId="1" applyFont="1" applyBorder="1" applyAlignment="1">
      <alignment horizontal="right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0" fontId="1" fillId="0" borderId="32" xfId="1" applyFont="1" applyBorder="1" applyAlignment="1">
      <alignment horizontal="right" vertical="center"/>
    </xf>
    <xf numFmtId="0" fontId="1" fillId="0" borderId="0" xfId="1" applyFont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1" fillId="0" borderId="14" xfId="1" applyFont="1" applyBorder="1" applyAlignment="1">
      <alignment horizontal="left" vertical="center"/>
    </xf>
    <xf numFmtId="0" fontId="1" fillId="0" borderId="15" xfId="1" applyFont="1" applyBorder="1" applyAlignment="1">
      <alignment horizontal="left" vertical="center"/>
    </xf>
    <xf numFmtId="0" fontId="1" fillId="0" borderId="36" xfId="1" applyFont="1" applyBorder="1" applyAlignment="1">
      <alignment horizontal="left" vertical="center"/>
    </xf>
    <xf numFmtId="0" fontId="1" fillId="0" borderId="37" xfId="1" applyFont="1" applyBorder="1" applyAlignment="1">
      <alignment horizontal="left" vertical="center"/>
    </xf>
    <xf numFmtId="0" fontId="1" fillId="0" borderId="38" xfId="1" applyFont="1" applyBorder="1" applyAlignment="1">
      <alignment horizontal="left" vertical="center"/>
    </xf>
    <xf numFmtId="3" fontId="1" fillId="0" borderId="36" xfId="1" applyNumberFormat="1" applyFont="1" applyBorder="1" applyAlignment="1">
      <alignment vertical="center"/>
    </xf>
    <xf numFmtId="3" fontId="1" fillId="0" borderId="39" xfId="1" applyNumberFormat="1" applyFont="1" applyBorder="1" applyAlignment="1">
      <alignment vertical="center"/>
    </xf>
    <xf numFmtId="0" fontId="1" fillId="0" borderId="40" xfId="1" applyFont="1" applyBorder="1" applyAlignment="1">
      <alignment horizontal="left" vertical="center"/>
    </xf>
    <xf numFmtId="169" fontId="1" fillId="0" borderId="41" xfId="1" applyNumberFormat="1" applyFont="1" applyBorder="1" applyAlignment="1">
      <alignment horizontal="right" vertical="center"/>
    </xf>
    <xf numFmtId="0" fontId="1" fillId="0" borderId="43" xfId="1" applyFont="1" applyBorder="1" applyAlignment="1">
      <alignment horizontal="left" vertical="center"/>
    </xf>
    <xf numFmtId="169" fontId="1" fillId="0" borderId="44" xfId="1" applyNumberFormat="1" applyFont="1" applyBorder="1" applyAlignment="1">
      <alignment horizontal="right" vertical="center"/>
    </xf>
    <xf numFmtId="0" fontId="1" fillId="0" borderId="26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45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0" fontId="1" fillId="0" borderId="41" xfId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0" fontId="4" fillId="0" borderId="46" xfId="1" applyFont="1" applyBorder="1" applyAlignment="1">
      <alignment horizontal="center" vertical="center"/>
    </xf>
    <xf numFmtId="0" fontId="1" fillId="0" borderId="47" xfId="1" applyFont="1" applyBorder="1" applyAlignment="1">
      <alignment horizontal="left" vertical="center"/>
    </xf>
    <xf numFmtId="0" fontId="1" fillId="0" borderId="48" xfId="1" applyFont="1" applyBorder="1" applyAlignment="1">
      <alignment horizontal="left" vertical="center"/>
    </xf>
    <xf numFmtId="171" fontId="1" fillId="0" borderId="49" xfId="1" applyNumberFormat="1" applyFont="1" applyBorder="1" applyAlignment="1">
      <alignment horizontal="right" vertical="center"/>
    </xf>
    <xf numFmtId="0" fontId="5" fillId="0" borderId="0" xfId="1" applyFont="1"/>
    <xf numFmtId="0" fontId="6" fillId="0" borderId="0" xfId="1" applyFont="1"/>
    <xf numFmtId="49" fontId="6" fillId="0" borderId="0" xfId="1" applyNumberFormat="1" applyFont="1"/>
    <xf numFmtId="0" fontId="1" fillId="0" borderId="0" xfId="0" applyFont="1"/>
    <xf numFmtId="172" fontId="1" fillId="0" borderId="0" xfId="0" applyNumberFormat="1" applyFont="1"/>
    <xf numFmtId="173" fontId="1" fillId="0" borderId="0" xfId="0" applyNumberFormat="1" applyFont="1"/>
    <xf numFmtId="0" fontId="4" fillId="0" borderId="0" xfId="0" applyFont="1"/>
    <xf numFmtId="0" fontId="3" fillId="0" borderId="0" xfId="0" applyFont="1"/>
    <xf numFmtId="0" fontId="1" fillId="0" borderId="50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73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2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70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7" fillId="0" borderId="53" xfId="0" applyFont="1" applyBorder="1" applyAlignment="1" applyProtection="1">
      <alignment horizontal="center"/>
      <protection locked="0"/>
    </xf>
    <xf numFmtId="0" fontId="7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>
      <alignment horizontal="left" vertical="top"/>
    </xf>
    <xf numFmtId="0" fontId="7" fillId="0" borderId="54" xfId="0" applyFont="1" applyBorder="1" applyAlignment="1" applyProtection="1">
      <alignment horizontal="center"/>
      <protection locked="0"/>
    </xf>
    <xf numFmtId="0" fontId="7" fillId="0" borderId="52" xfId="0" applyFont="1" applyBorder="1" applyAlignment="1" applyProtection="1">
      <alignment horizont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173" fontId="1" fillId="0" borderId="52" xfId="0" applyNumberFormat="1" applyFont="1" applyBorder="1"/>
    <xf numFmtId="0" fontId="1" fillId="0" borderId="52" xfId="0" applyFont="1" applyBorder="1" applyAlignment="1">
      <alignment horizontal="left" vertical="top"/>
    </xf>
    <xf numFmtId="49" fontId="5" fillId="0" borderId="0" xfId="1" applyNumberFormat="1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174" fontId="5" fillId="0" borderId="0" xfId="0" applyNumberFormat="1" applyFont="1" applyAlignment="1">
      <alignment horizontal="right" wrapText="1"/>
    </xf>
    <xf numFmtId="4" fontId="5" fillId="0" borderId="0" xfId="0" applyNumberFormat="1" applyFont="1" applyAlignment="1">
      <alignment horizontal="right" wrapText="1"/>
    </xf>
    <xf numFmtId="173" fontId="5" fillId="0" borderId="0" xfId="0" applyNumberFormat="1" applyFont="1" applyAlignment="1">
      <alignment horizontal="right" wrapText="1"/>
    </xf>
    <xf numFmtId="170" fontId="5" fillId="0" borderId="0" xfId="0" applyNumberFormat="1" applyFont="1" applyAlignment="1">
      <alignment horizontal="right" wrapText="1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1" fillId="0" borderId="52" xfId="0" applyNumberFormat="1" applyFont="1" applyBorder="1" applyAlignment="1">
      <alignment horizontal="left"/>
    </xf>
    <xf numFmtId="0" fontId="1" fillId="0" borderId="52" xfId="0" applyFont="1" applyBorder="1"/>
    <xf numFmtId="0" fontId="1" fillId="0" borderId="52" xfId="0" applyFont="1" applyBorder="1" applyAlignment="1">
      <alignment horizontal="right"/>
    </xf>
    <xf numFmtId="0" fontId="0" fillId="12" borderId="0" xfId="0" applyFill="1"/>
    <xf numFmtId="0" fontId="0" fillId="13" borderId="0" xfId="0" applyFill="1"/>
    <xf numFmtId="49" fontId="0" fillId="0" borderId="0" xfId="0" applyNumberFormat="1"/>
    <xf numFmtId="4" fontId="1" fillId="0" borderId="21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4" xfId="1" applyNumberFormat="1" applyFont="1" applyBorder="1" applyAlignment="1">
      <alignment horizontal="right" vertical="center"/>
    </xf>
    <xf numFmtId="4" fontId="1" fillId="0" borderId="42" xfId="1" applyNumberFormat="1" applyFont="1" applyBorder="1" applyAlignment="1">
      <alignment horizontal="right" vertical="center"/>
    </xf>
    <xf numFmtId="4" fontId="1" fillId="0" borderId="25" xfId="1" applyNumberFormat="1" applyFont="1" applyBorder="1" applyAlignment="1">
      <alignment horizontal="right" vertical="center"/>
    </xf>
    <xf numFmtId="4" fontId="1" fillId="0" borderId="4" xfId="1" applyNumberFormat="1" applyFont="1" applyBorder="1" applyAlignment="1">
      <alignment horizontal="right" vertical="center"/>
    </xf>
    <xf numFmtId="4" fontId="1" fillId="0" borderId="26" xfId="1" applyNumberFormat="1" applyFont="1" applyBorder="1" applyAlignment="1">
      <alignment horizontal="right" vertical="center"/>
    </xf>
    <xf numFmtId="4" fontId="1" fillId="0" borderId="27" xfId="1" applyNumberFormat="1" applyFont="1" applyBorder="1" applyAlignment="1">
      <alignment horizontal="right" vertical="center"/>
    </xf>
    <xf numFmtId="4" fontId="1" fillId="0" borderId="44" xfId="1" applyNumberFormat="1" applyFont="1" applyBorder="1" applyAlignment="1">
      <alignment horizontal="right" vertical="center"/>
    </xf>
    <xf numFmtId="49" fontId="17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 wrapText="1"/>
    </xf>
    <xf numFmtId="4" fontId="17" fillId="0" borderId="0" xfId="0" applyNumberFormat="1" applyFont="1" applyAlignment="1">
      <alignment vertical="top"/>
    </xf>
    <xf numFmtId="172" fontId="17" fillId="0" borderId="0" xfId="0" applyNumberFormat="1" applyFont="1" applyAlignment="1">
      <alignment vertical="top"/>
    </xf>
    <xf numFmtId="173" fontId="17" fillId="0" borderId="0" xfId="0" applyNumberFormat="1" applyFont="1" applyAlignment="1">
      <alignment vertical="top"/>
    </xf>
    <xf numFmtId="49" fontId="17" fillId="0" borderId="0" xfId="0" applyNumberFormat="1" applyFont="1" applyAlignment="1">
      <alignment horizontal="left" vertical="top" wrapText="1"/>
    </xf>
    <xf numFmtId="0" fontId="18" fillId="0" borderId="0" xfId="0" applyFont="1"/>
    <xf numFmtId="0" fontId="17" fillId="0" borderId="0" xfId="0" applyFont="1"/>
    <xf numFmtId="49" fontId="19" fillId="0" borderId="0" xfId="0" applyNumberFormat="1" applyFont="1" applyAlignment="1">
      <alignment vertical="top"/>
    </xf>
    <xf numFmtId="49" fontId="19" fillId="0" borderId="0" xfId="0" applyNumberFormat="1" applyFont="1" applyAlignment="1">
      <alignment horizontal="right" vertical="top" wrapText="1"/>
    </xf>
    <xf numFmtId="16" fontId="20" fillId="0" borderId="60" xfId="0" applyNumberFormat="1" applyFont="1" applyBorder="1" applyAlignment="1">
      <alignment horizontal="center" vertical="center"/>
    </xf>
    <xf numFmtId="0" fontId="21" fillId="3" borderId="61" xfId="0" applyFont="1" applyFill="1" applyBorder="1" applyAlignment="1">
      <alignment horizontal="center" vertical="center"/>
    </xf>
    <xf numFmtId="0" fontId="21" fillId="3" borderId="62" xfId="0" applyFont="1" applyFill="1" applyBorder="1" applyAlignment="1">
      <alignment vertical="center"/>
    </xf>
    <xf numFmtId="0" fontId="22" fillId="0" borderId="51" xfId="0" applyFont="1" applyBorder="1"/>
    <xf numFmtId="0" fontId="23" fillId="0" borderId="51" xfId="0" applyFont="1" applyBorder="1" applyAlignment="1">
      <alignment horizontal="left"/>
    </xf>
    <xf numFmtId="0" fontId="24" fillId="3" borderId="57" xfId="0" applyFont="1" applyFill="1" applyBorder="1" applyAlignment="1">
      <alignment horizontal="center" vertical="center"/>
    </xf>
    <xf numFmtId="0" fontId="23" fillId="0" borderId="51" xfId="0" applyFont="1" applyBorder="1" applyAlignment="1">
      <alignment horizontal="center" vertical="top"/>
    </xf>
    <xf numFmtId="0" fontId="23" fillId="0" borderId="51" xfId="0" applyFont="1" applyBorder="1" applyAlignment="1">
      <alignment horizontal="center" vertical="top" wrapText="1"/>
    </xf>
    <xf numFmtId="0" fontId="23" fillId="0" borderId="51" xfId="0" applyFont="1" applyBorder="1" applyAlignment="1">
      <alignment horizontal="center"/>
    </xf>
    <xf numFmtId="0" fontId="25" fillId="3" borderId="63" xfId="0" applyFont="1" applyFill="1" applyBorder="1" applyAlignment="1">
      <alignment horizontal="center" vertical="center"/>
    </xf>
    <xf numFmtId="0" fontId="23" fillId="3" borderId="57" xfId="0" applyFont="1" applyFill="1" applyBorder="1" applyAlignment="1">
      <alignment horizontal="center" vertical="center"/>
    </xf>
    <xf numFmtId="2" fontId="26" fillId="3" borderId="56" xfId="0" applyNumberFormat="1" applyFont="1" applyFill="1" applyBorder="1" applyAlignment="1">
      <alignment horizontal="center" vertical="center"/>
    </xf>
    <xf numFmtId="2" fontId="27" fillId="0" borderId="51" xfId="2" applyNumberFormat="1" applyFont="1" applyFill="1" applyBorder="1" applyAlignment="1" applyProtection="1">
      <alignment horizontal="right" vertical="top" wrapText="1"/>
    </xf>
    <xf numFmtId="2" fontId="27" fillId="0" borderId="51" xfId="0" applyNumberFormat="1" applyFont="1" applyBorder="1" applyAlignment="1">
      <alignment horizontal="right"/>
    </xf>
    <xf numFmtId="4" fontId="26" fillId="3" borderId="64" xfId="0" applyNumberFormat="1" applyFont="1" applyFill="1" applyBorder="1" applyAlignment="1">
      <alignment horizontal="center" vertical="center"/>
    </xf>
    <xf numFmtId="4" fontId="27" fillId="0" borderId="65" xfId="2" applyNumberFormat="1" applyFont="1" applyFill="1" applyBorder="1" applyAlignment="1" applyProtection="1">
      <alignment horizontal="right" vertical="top" wrapText="1"/>
    </xf>
    <xf numFmtId="2" fontId="27" fillId="0" borderId="65" xfId="0" applyNumberFormat="1" applyFont="1" applyBorder="1"/>
    <xf numFmtId="16" fontId="28" fillId="0" borderId="60" xfId="0" applyNumberFormat="1" applyFont="1" applyBorder="1" applyAlignment="1">
      <alignment horizontal="center" vertical="center"/>
    </xf>
    <xf numFmtId="0" fontId="29" fillId="14" borderId="61" xfId="0" applyFont="1" applyFill="1" applyBorder="1" applyAlignment="1">
      <alignment horizontal="center" vertical="center"/>
    </xf>
    <xf numFmtId="0" fontId="21" fillId="3" borderId="66" xfId="0" applyFont="1" applyFill="1" applyBorder="1" applyAlignment="1">
      <alignment horizontal="center" vertical="center"/>
    </xf>
    <xf numFmtId="0" fontId="21" fillId="3" borderId="60" xfId="0" applyFont="1" applyFill="1" applyBorder="1" applyAlignment="1">
      <alignment horizontal="center" vertical="center"/>
    </xf>
    <xf numFmtId="0" fontId="21" fillId="3" borderId="67" xfId="0" applyFont="1" applyFill="1" applyBorder="1" applyAlignment="1">
      <alignment vertical="center"/>
    </xf>
    <xf numFmtId="0" fontId="21" fillId="3" borderId="51" xfId="0" applyFont="1" applyFill="1" applyBorder="1" applyAlignment="1">
      <alignment vertical="center"/>
    </xf>
    <xf numFmtId="0" fontId="24" fillId="3" borderId="67" xfId="0" applyFont="1" applyFill="1" applyBorder="1" applyAlignment="1">
      <alignment horizontal="center" vertical="center"/>
    </xf>
    <xf numFmtId="0" fontId="24" fillId="3" borderId="51" xfId="0" applyFont="1" applyFill="1" applyBorder="1" applyAlignment="1">
      <alignment horizontal="center" vertical="center"/>
    </xf>
    <xf numFmtId="0" fontId="23" fillId="3" borderId="67" xfId="0" applyFont="1" applyFill="1" applyBorder="1" applyAlignment="1">
      <alignment horizontal="center" vertical="center"/>
    </xf>
    <xf numFmtId="0" fontId="23" fillId="3" borderId="51" xfId="0" applyFont="1" applyFill="1" applyBorder="1" applyAlignment="1">
      <alignment horizontal="center" vertical="center"/>
    </xf>
    <xf numFmtId="0" fontId="30" fillId="3" borderId="68" xfId="0" applyFont="1" applyFill="1" applyBorder="1" applyAlignment="1">
      <alignment horizontal="center" vertical="center"/>
    </xf>
    <xf numFmtId="0" fontId="26" fillId="3" borderId="67" xfId="0" applyFont="1" applyFill="1" applyBorder="1" applyAlignment="1">
      <alignment horizontal="center" vertical="center"/>
    </xf>
    <xf numFmtId="175" fontId="27" fillId="0" borderId="51" xfId="2" applyNumberFormat="1" applyFont="1" applyFill="1" applyBorder="1" applyAlignment="1" applyProtection="1">
      <alignment horizontal="right" vertical="top" wrapText="1"/>
    </xf>
    <xf numFmtId="0" fontId="26" fillId="3" borderId="51" xfId="0" applyFont="1" applyFill="1" applyBorder="1" applyAlignment="1">
      <alignment horizontal="center" vertical="center"/>
    </xf>
    <xf numFmtId="4" fontId="26" fillId="3" borderId="69" xfId="0" applyNumberFormat="1" applyFont="1" applyFill="1" applyBorder="1" applyAlignment="1">
      <alignment horizontal="center" vertical="center"/>
    </xf>
    <xf numFmtId="4" fontId="26" fillId="3" borderId="65" xfId="0" applyNumberFormat="1" applyFont="1" applyFill="1" applyBorder="1" applyAlignment="1">
      <alignment horizontal="center" vertical="center"/>
    </xf>
    <xf numFmtId="16" fontId="20" fillId="0" borderId="70" xfId="0" applyNumberFormat="1" applyFont="1" applyBorder="1" applyAlignment="1">
      <alignment horizontal="center" vertical="center"/>
    </xf>
    <xf numFmtId="0" fontId="31" fillId="0" borderId="51" xfId="0" applyFont="1" applyBorder="1"/>
    <xf numFmtId="0" fontId="32" fillId="0" borderId="51" xfId="0" applyFont="1" applyBorder="1"/>
    <xf numFmtId="0" fontId="22" fillId="0" borderId="68" xfId="0" applyFont="1" applyBorder="1"/>
    <xf numFmtId="0" fontId="23" fillId="0" borderId="68" xfId="0" applyFont="1" applyBorder="1" applyAlignment="1">
      <alignment horizontal="center" vertical="top"/>
    </xf>
    <xf numFmtId="49" fontId="23" fillId="0" borderId="51" xfId="0" applyNumberFormat="1" applyFont="1" applyBorder="1" applyAlignment="1">
      <alignment horizontal="center" vertical="top"/>
    </xf>
    <xf numFmtId="2" fontId="27" fillId="0" borderId="68" xfId="2" applyNumberFormat="1" applyFont="1" applyFill="1" applyBorder="1" applyAlignment="1" applyProtection="1">
      <alignment horizontal="right" vertical="top" wrapText="1"/>
    </xf>
    <xf numFmtId="4" fontId="27" fillId="0" borderId="71" xfId="2" applyNumberFormat="1" applyFont="1" applyFill="1" applyBorder="1" applyAlignment="1" applyProtection="1">
      <alignment horizontal="right" vertical="top" wrapText="1"/>
    </xf>
    <xf numFmtId="16" fontId="20" fillId="0" borderId="72" xfId="0" applyNumberFormat="1" applyFont="1" applyBorder="1" applyAlignment="1">
      <alignment horizontal="center" vertical="center"/>
    </xf>
    <xf numFmtId="0" fontId="23" fillId="0" borderId="51" xfId="0" applyFont="1" applyBorder="1"/>
    <xf numFmtId="0" fontId="23" fillId="3" borderId="62" xfId="0" applyFont="1" applyFill="1" applyBorder="1" applyAlignment="1">
      <alignment vertical="center"/>
    </xf>
    <xf numFmtId="0" fontId="23" fillId="0" borderId="51" xfId="0" applyFont="1" applyBorder="1" applyAlignment="1">
      <alignment horizontal="left" wrapText="1"/>
    </xf>
    <xf numFmtId="0" fontId="26" fillId="3" borderId="56" xfId="0" applyFont="1" applyFill="1" applyBorder="1" applyAlignment="1">
      <alignment horizontal="center" vertical="center"/>
    </xf>
    <xf numFmtId="2" fontId="23" fillId="0" borderId="51" xfId="0" applyNumberFormat="1" applyFont="1" applyBorder="1" applyAlignment="1">
      <alignment horizontal="right"/>
    </xf>
    <xf numFmtId="0" fontId="23" fillId="3" borderId="56" xfId="0" applyFont="1" applyFill="1" applyBorder="1" applyAlignment="1">
      <alignment horizontal="center" vertical="center"/>
    </xf>
    <xf numFmtId="2" fontId="23" fillId="0" borderId="65" xfId="0" applyNumberFormat="1" applyFont="1" applyBorder="1"/>
    <xf numFmtId="0" fontId="22" fillId="0" borderId="65" xfId="0" applyFont="1" applyBorder="1"/>
    <xf numFmtId="4" fontId="23" fillId="3" borderId="64" xfId="0" applyNumberFormat="1" applyFont="1" applyFill="1" applyBorder="1" applyAlignment="1">
      <alignment horizontal="center" vertical="center"/>
    </xf>
    <xf numFmtId="0" fontId="23" fillId="0" borderId="51" xfId="0" applyFont="1" applyBorder="1" applyAlignment="1">
      <alignment wrapText="1"/>
    </xf>
    <xf numFmtId="0" fontId="22" fillId="0" borderId="51" xfId="0" applyFont="1" applyBorder="1" applyAlignment="1">
      <alignment wrapText="1"/>
    </xf>
    <xf numFmtId="0" fontId="21" fillId="3" borderId="73" xfId="0" applyFont="1" applyFill="1" applyBorder="1" applyAlignment="1">
      <alignment vertical="center"/>
    </xf>
    <xf numFmtId="0" fontId="23" fillId="0" borderId="74" xfId="0" applyFont="1" applyBorder="1"/>
    <xf numFmtId="0" fontId="23" fillId="0" borderId="74" xfId="0" applyFont="1" applyBorder="1" applyAlignment="1">
      <alignment horizontal="left"/>
    </xf>
    <xf numFmtId="0" fontId="23" fillId="0" borderId="75" xfId="0" applyFont="1" applyBorder="1" applyAlignment="1">
      <alignment horizontal="left"/>
    </xf>
    <xf numFmtId="17" fontId="1" fillId="0" borderId="12" xfId="1" applyNumberFormat="1" applyFont="1" applyBorder="1" applyAlignment="1">
      <alignment horizontal="left" vertical="center"/>
    </xf>
    <xf numFmtId="0" fontId="1" fillId="0" borderId="51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29" xfId="1" applyFont="1" applyBorder="1" applyAlignment="1">
      <alignment horizontal="center" vertical="center"/>
    </xf>
    <xf numFmtId="0" fontId="1" fillId="0" borderId="19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</cellXfs>
  <cellStyles count="32">
    <cellStyle name="1 000 Sk" xfId="12" xr:uid="{00000000-0005-0000-0000-000000000000}"/>
    <cellStyle name="1 000,-  Sk" xfId="3" xr:uid="{00000000-0005-0000-0000-000001000000}"/>
    <cellStyle name="1 000,- Kč" xfId="8" xr:uid="{00000000-0005-0000-0000-000002000000}"/>
    <cellStyle name="1 000,- Sk" xfId="11" xr:uid="{00000000-0005-0000-0000-000003000000}"/>
    <cellStyle name="1000 Sk_fakturuj99" xfId="5" xr:uid="{00000000-0005-0000-0000-000004000000}"/>
    <cellStyle name="20 % – Zvýraznění1" xfId="9" xr:uid="{00000000-0005-0000-0000-000005000000}"/>
    <cellStyle name="20 % – Zvýraznění2" xfId="10" xr:uid="{00000000-0005-0000-0000-000006000000}"/>
    <cellStyle name="20 % – Zvýraznění3" xfId="4" xr:uid="{00000000-0005-0000-0000-000007000000}"/>
    <cellStyle name="20 % – Zvýraznění4" xfId="13" xr:uid="{00000000-0005-0000-0000-000008000000}"/>
    <cellStyle name="20 % – Zvýraznění5" xfId="14" xr:uid="{00000000-0005-0000-0000-000009000000}"/>
    <cellStyle name="20 % – Zvýraznění6" xfId="15" xr:uid="{00000000-0005-0000-0000-00000A000000}"/>
    <cellStyle name="40 % – Zvýraznění1" xfId="6" xr:uid="{00000000-0005-0000-0000-00000B000000}"/>
    <cellStyle name="40 % – Zvýraznění2" xfId="16" xr:uid="{00000000-0005-0000-0000-00000C000000}"/>
    <cellStyle name="40 % – Zvýraznění3" xfId="17" xr:uid="{00000000-0005-0000-0000-00000D000000}"/>
    <cellStyle name="40 % – Zvýraznění4" xfId="18" xr:uid="{00000000-0005-0000-0000-00000E000000}"/>
    <cellStyle name="40 % – Zvýraznění5" xfId="7" xr:uid="{00000000-0005-0000-0000-00000F000000}"/>
    <cellStyle name="40 % – Zvýraznění6" xfId="19" xr:uid="{00000000-0005-0000-0000-000010000000}"/>
    <cellStyle name="60 % – Zvýraznění1" xfId="20" xr:uid="{00000000-0005-0000-0000-000011000000}"/>
    <cellStyle name="60 % – Zvýraznění2" xfId="21" xr:uid="{00000000-0005-0000-0000-000012000000}"/>
    <cellStyle name="60 % – Zvýraznění3" xfId="22" xr:uid="{00000000-0005-0000-0000-000013000000}"/>
    <cellStyle name="60 % – Zvýraznění4" xfId="23" xr:uid="{00000000-0005-0000-0000-000014000000}"/>
    <cellStyle name="60 % – Zvýraznění5" xfId="24" xr:uid="{00000000-0005-0000-0000-000015000000}"/>
    <cellStyle name="60 % – Zvýraznění6" xfId="25" xr:uid="{00000000-0005-0000-0000-000016000000}"/>
    <cellStyle name="Celkem" xfId="26" xr:uid="{00000000-0005-0000-0000-000017000000}"/>
    <cellStyle name="data" xfId="27" xr:uid="{00000000-0005-0000-0000-000018000000}"/>
    <cellStyle name="Mena" xfId="2" builtinId="4"/>
    <cellStyle name="Název" xfId="28" xr:uid="{00000000-0005-0000-0000-00001A000000}"/>
    <cellStyle name="Normálna" xfId="0" builtinId="0"/>
    <cellStyle name="normálne_KLs" xfId="1" xr:uid="{00000000-0005-0000-0000-00001C000000}"/>
    <cellStyle name="TEXT 1" xfId="29" xr:uid="{00000000-0005-0000-0000-00001D000000}"/>
    <cellStyle name="Text upozornění" xfId="30" xr:uid="{00000000-0005-0000-0000-00001E000000}"/>
    <cellStyle name="TEXT1" xfId="31" xr:uid="{00000000-0005-0000-0000-00001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"/>
  <sheetViews>
    <sheetView workbookViewId="0">
      <selection activeCell="V12" sqref="V12"/>
    </sheetView>
  </sheetViews>
  <sheetFormatPr defaultRowHeight="13.2"/>
  <cols>
    <col min="1" max="1" width="11.109375" bestFit="1" customWidth="1"/>
    <col min="2" max="2" width="35.44140625" bestFit="1" customWidth="1"/>
    <col min="3" max="3" width="36.6640625" bestFit="1" customWidth="1"/>
    <col min="4" max="4" width="10.5546875" bestFit="1" customWidth="1"/>
    <col min="5" max="5" width="10.88671875" bestFit="1" customWidth="1"/>
    <col min="6" max="6" width="8.88671875" bestFit="1" customWidth="1"/>
    <col min="7" max="7" width="11.6640625" bestFit="1" customWidth="1"/>
    <col min="8" max="8" width="9.6640625" bestFit="1" customWidth="1"/>
    <col min="9" max="12" width="6.88671875" bestFit="1" customWidth="1"/>
    <col min="13" max="13" width="10" bestFit="1" customWidth="1"/>
    <col min="14" max="16" width="6.88671875" bestFit="1" customWidth="1"/>
    <col min="17" max="17" width="10" bestFit="1" customWidth="1"/>
    <col min="18" max="18" width="6.88671875" bestFit="1" customWidth="1"/>
    <col min="19" max="21" width="5.33203125" bestFit="1" customWidth="1"/>
    <col min="22" max="23" width="13.109375" bestFit="1" customWidth="1"/>
    <col min="24" max="24" width="10" bestFit="1" customWidth="1"/>
  </cols>
  <sheetData>
    <row r="1" spans="1:24">
      <c r="A1" t="s">
        <v>120</v>
      </c>
      <c r="B1" t="s">
        <v>121</v>
      </c>
      <c r="C1" t="s">
        <v>122</v>
      </c>
      <c r="D1" t="s">
        <v>123</v>
      </c>
      <c r="E1" t="s">
        <v>124</v>
      </c>
      <c r="F1" t="s">
        <v>125</v>
      </c>
      <c r="G1" t="s">
        <v>126</v>
      </c>
      <c r="H1" t="s">
        <v>127</v>
      </c>
      <c r="I1" s="122" t="s">
        <v>128</v>
      </c>
      <c r="J1" s="122" t="s">
        <v>130</v>
      </c>
      <c r="K1" s="122" t="s">
        <v>131</v>
      </c>
      <c r="L1" s="122" t="s">
        <v>132</v>
      </c>
      <c r="M1" s="122" t="s">
        <v>133</v>
      </c>
      <c r="N1" s="122" t="s">
        <v>134</v>
      </c>
      <c r="O1" s="122" t="s">
        <v>135</v>
      </c>
      <c r="P1" s="122" t="s">
        <v>136</v>
      </c>
      <c r="Q1" s="122" t="s">
        <v>108</v>
      </c>
      <c r="R1" s="122" t="s">
        <v>109</v>
      </c>
      <c r="S1" s="123" t="s">
        <v>111</v>
      </c>
      <c r="T1" s="123" t="s">
        <v>112</v>
      </c>
      <c r="U1" s="123" t="s">
        <v>113</v>
      </c>
      <c r="V1" s="123" t="s">
        <v>138</v>
      </c>
      <c r="W1" s="123" t="s">
        <v>139</v>
      </c>
      <c r="X1" t="s">
        <v>32</v>
      </c>
    </row>
    <row r="2" spans="1:24">
      <c r="I2" s="122" t="s">
        <v>129</v>
      </c>
      <c r="J2" s="122" t="s">
        <v>129</v>
      </c>
      <c r="K2" s="122" t="s">
        <v>129</v>
      </c>
      <c r="L2" s="122" t="s">
        <v>129</v>
      </c>
      <c r="M2" s="122" t="s">
        <v>129</v>
      </c>
      <c r="N2" s="122" t="s">
        <v>129</v>
      </c>
      <c r="O2" s="122" t="s">
        <v>129</v>
      </c>
      <c r="P2" s="122" t="s">
        <v>129</v>
      </c>
      <c r="Q2" s="122" t="s">
        <v>129</v>
      </c>
      <c r="R2" s="122" t="s">
        <v>129</v>
      </c>
      <c r="S2" s="123" t="s">
        <v>137</v>
      </c>
      <c r="T2" s="123" t="s">
        <v>137</v>
      </c>
      <c r="U2" s="123" t="s">
        <v>137</v>
      </c>
      <c r="V2" s="123" t="s">
        <v>137</v>
      </c>
      <c r="W2" s="123" t="s">
        <v>137</v>
      </c>
    </row>
    <row r="4" spans="1:24">
      <c r="A4" s="124" t="s">
        <v>140</v>
      </c>
      <c r="B4" t="s">
        <v>141</v>
      </c>
      <c r="E4" s="124" t="s">
        <v>140</v>
      </c>
      <c r="F4" s="124" t="s">
        <v>140</v>
      </c>
      <c r="G4" s="124" t="s">
        <v>140</v>
      </c>
      <c r="H4" s="124" t="s">
        <v>140</v>
      </c>
    </row>
    <row r="5" spans="1:24">
      <c r="A5" s="124" t="s">
        <v>166</v>
      </c>
      <c r="B5" t="s">
        <v>141</v>
      </c>
      <c r="C5" t="s">
        <v>145</v>
      </c>
      <c r="E5" s="124" t="s">
        <v>167</v>
      </c>
      <c r="F5" s="124" t="s">
        <v>140</v>
      </c>
      <c r="G5" s="124" t="s">
        <v>140</v>
      </c>
      <c r="H5" s="124" t="s">
        <v>140</v>
      </c>
      <c r="I5">
        <f>SUMIF('Technológia fontány'!AJ12:'Technológia fontány'!AJ18,"EK",'Technológia fontány'!J12:'Technológia fontány'!J18)</f>
        <v>0</v>
      </c>
      <c r="J5">
        <f>SUMIF('Technológia fontány'!AJ12:'Technológia fontány'!AJ18,"EZ",'Technológia fontány'!J12:'Technológia fontány'!J18)</f>
        <v>0</v>
      </c>
      <c r="K5">
        <f>SUMIF('Technológia fontány'!AJ12:'Technológia fontány'!AJ18,"IK",'Technológia fontány'!J12:'Technológia fontány'!J18)</f>
        <v>0</v>
      </c>
      <c r="L5">
        <f>SUMIF('Technológia fontány'!AJ12:'Technológia fontány'!AJ18,"IZ",'Technológia fontány'!J12:'Technológia fontány'!J18)</f>
        <v>0</v>
      </c>
      <c r="M5">
        <f>SUMIF('Technológia fontány'!AJ12:'Technológia fontány'!AJ18,"MK",'Technológia fontány'!J12:'Technológia fontány'!J18)</f>
        <v>0</v>
      </c>
      <c r="N5">
        <f>SUMIF('Technológia fontány'!AJ12:'Technológia fontány'!AJ18,"MZ",'Technológia fontány'!J12:'Technológia fontány'!J18)</f>
        <v>0</v>
      </c>
      <c r="O5">
        <f>SUMIF('Technológia fontány'!AJ12:'Technológia fontány'!AJ18,"PK",'Technológia fontány'!J12:'Technológia fontány'!J18)</f>
        <v>0</v>
      </c>
      <c r="P5">
        <f>SUMIF('Technológia fontány'!AJ12:'Technológia fontány'!AJ18,"PZ",'Technológia fontány'!J12:'Technológia fontány'!J18)</f>
        <v>0</v>
      </c>
      <c r="Q5">
        <f t="shared" ref="Q5:Q10" si="0">SUM(I5:P5)</f>
        <v>0</v>
      </c>
      <c r="R5">
        <f>SUMIF('Technológia fontány'!AJ12:'Technológia fontány'!AJ18,"U",'Technológia fontány'!J12:'Technológia fontány'!J18)</f>
        <v>0</v>
      </c>
      <c r="S5" s="141">
        <v>0</v>
      </c>
      <c r="T5" s="141">
        <v>0</v>
      </c>
      <c r="U5" s="141">
        <v>0</v>
      </c>
      <c r="V5" s="141">
        <v>0</v>
      </c>
      <c r="W5" s="141">
        <v>0</v>
      </c>
      <c r="X5">
        <f t="shared" ref="X5:X10" si="1">SUM(Q5:W5)</f>
        <v>0</v>
      </c>
    </row>
    <row r="6" spans="1:24">
      <c r="A6" s="124" t="s">
        <v>169</v>
      </c>
      <c r="B6" t="s">
        <v>141</v>
      </c>
      <c r="C6" t="s">
        <v>168</v>
      </c>
      <c r="E6" s="124" t="s">
        <v>170</v>
      </c>
      <c r="F6" s="124" t="s">
        <v>140</v>
      </c>
      <c r="G6" s="124" t="s">
        <v>140</v>
      </c>
      <c r="H6" s="124" t="s">
        <v>140</v>
      </c>
      <c r="I6">
        <f>SUMIF('Elektročasť technológie fontány'!AJ12:'Elektročasť technológie fontány'!AJ18,"EK",'Elektročasť technológie fontány'!J12:'Elektročasť technológie fontány'!J18)</f>
        <v>0</v>
      </c>
      <c r="J6">
        <f>SUMIF('Elektročasť technológie fontány'!AJ12:'Elektročasť technológie fontány'!AJ18,"EZ",'Elektročasť technológie fontány'!J12:'Elektročasť technológie fontány'!J18)</f>
        <v>0</v>
      </c>
      <c r="K6">
        <f>SUMIF('Elektročasť technológie fontány'!AJ12:'Elektročasť technológie fontány'!AJ18,"IK",'Elektročasť technológie fontány'!J12:'Elektročasť technológie fontány'!J18)</f>
        <v>0</v>
      </c>
      <c r="L6">
        <f>SUMIF('Elektročasť technológie fontány'!AJ12:'Elektročasť technológie fontány'!AJ18,"IZ",'Elektročasť technológie fontány'!J12:'Elektročasť technológie fontány'!J18)</f>
        <v>0</v>
      </c>
      <c r="M6">
        <f>SUMIF('Elektročasť technológie fontány'!AJ12:'Elektročasť technológie fontány'!AJ18,"MK",'Elektročasť technológie fontány'!J12:'Elektročasť technológie fontány'!J18)</f>
        <v>0</v>
      </c>
      <c r="N6">
        <f>SUMIF('Elektročasť technológie fontány'!AJ12:'Elektročasť technológie fontány'!AJ18,"MZ",'Elektročasť technológie fontány'!J12:'Elektročasť technológie fontány'!J18)</f>
        <v>0</v>
      </c>
      <c r="O6">
        <f>SUMIF('Elektročasť technológie fontány'!AJ12:'Elektročasť technológie fontány'!AJ18,"PK",'Elektročasť technológie fontány'!J12:'Elektročasť technológie fontány'!J18)</f>
        <v>0</v>
      </c>
      <c r="P6">
        <f>SUMIF('Elektročasť technológie fontány'!AJ12:'Elektročasť technológie fontány'!AJ18,"PZ",'Elektročasť technológie fontány'!J12:'Elektročasť technológie fontány'!J18)</f>
        <v>0</v>
      </c>
      <c r="Q6">
        <f t="shared" si="0"/>
        <v>0</v>
      </c>
      <c r="R6">
        <f>SUMIF('Elektročasť technológie fontány'!AJ12:'Elektročasť technológie fontány'!AJ18,"U",'Elektročasť technológie fontány'!J12:'Elektročasť technológie fontány'!J18)</f>
        <v>0</v>
      </c>
      <c r="S6" s="141">
        <v>0</v>
      </c>
      <c r="T6" s="141">
        <v>0</v>
      </c>
      <c r="U6" s="141">
        <v>0</v>
      </c>
      <c r="V6" s="141">
        <v>0</v>
      </c>
      <c r="W6" s="141">
        <v>0</v>
      </c>
      <c r="X6">
        <f t="shared" si="1"/>
        <v>0</v>
      </c>
    </row>
    <row r="7" spans="1:24">
      <c r="A7" s="124" t="s">
        <v>172</v>
      </c>
      <c r="B7" t="s">
        <v>141</v>
      </c>
      <c r="C7" t="s">
        <v>171</v>
      </c>
      <c r="E7" s="124" t="s">
        <v>173</v>
      </c>
      <c r="F7" s="124" t="s">
        <v>140</v>
      </c>
      <c r="G7" s="124" t="s">
        <v>140</v>
      </c>
      <c r="H7" s="124" t="s">
        <v>140</v>
      </c>
      <c r="I7">
        <f>SUMIF('Filtrácia a úprava vody fontány'!AJ12:'Filtrácia a úprava vody fontány'!AJ18,"EK",'Filtrácia a úprava vody fontány'!J12:'Filtrácia a úprava vody fontány'!J18)</f>
        <v>0</v>
      </c>
      <c r="J7">
        <f>SUMIF('Filtrácia a úprava vody fontány'!AJ12:'Filtrácia a úprava vody fontány'!AJ18,"EZ",'Filtrácia a úprava vody fontány'!J12:'Filtrácia a úprava vody fontány'!J18)</f>
        <v>0</v>
      </c>
      <c r="K7">
        <f>SUMIF('Filtrácia a úprava vody fontány'!AJ12:'Filtrácia a úprava vody fontány'!AJ18,"IK",'Filtrácia a úprava vody fontány'!J12:'Filtrácia a úprava vody fontány'!J18)</f>
        <v>0</v>
      </c>
      <c r="L7">
        <f>SUMIF('Filtrácia a úprava vody fontány'!AJ12:'Filtrácia a úprava vody fontány'!AJ18,"IZ",'Filtrácia a úprava vody fontány'!J12:'Filtrácia a úprava vody fontány'!J18)</f>
        <v>0</v>
      </c>
      <c r="M7">
        <f>SUMIF('Filtrácia a úprava vody fontány'!AJ12:'Filtrácia a úprava vody fontány'!AJ18,"MK",'Filtrácia a úprava vody fontány'!J12:'Filtrácia a úprava vody fontány'!J18)</f>
        <v>0</v>
      </c>
      <c r="N7">
        <f>SUMIF('Filtrácia a úprava vody fontány'!AJ12:'Filtrácia a úprava vody fontány'!AJ18,"MZ",'Filtrácia a úprava vody fontány'!J12:'Filtrácia a úprava vody fontány'!J18)</f>
        <v>0</v>
      </c>
      <c r="O7">
        <f>SUMIF('Filtrácia a úprava vody fontány'!AJ12:'Filtrácia a úprava vody fontány'!AJ18,"PK",'Filtrácia a úprava vody fontány'!J12:'Filtrácia a úprava vody fontány'!J18)</f>
        <v>0</v>
      </c>
      <c r="P7">
        <f>SUMIF('Filtrácia a úprava vody fontány'!AJ12:'Filtrácia a úprava vody fontány'!AJ18,"PZ",'Filtrácia a úprava vody fontány'!J12:'Filtrácia a úprava vody fontány'!J18)</f>
        <v>0</v>
      </c>
      <c r="Q7">
        <f t="shared" si="0"/>
        <v>0</v>
      </c>
      <c r="R7">
        <f>SUMIF('Filtrácia a úprava vody fontány'!AJ12:'Filtrácia a úprava vody fontány'!AJ18,"U",'Filtrácia a úprava vody fontány'!J12:'Filtrácia a úprava vody fontány'!J18)</f>
        <v>0</v>
      </c>
      <c r="S7" s="141">
        <v>0</v>
      </c>
      <c r="T7" s="141">
        <v>0</v>
      </c>
      <c r="U7" s="141">
        <v>0</v>
      </c>
      <c r="V7" s="141">
        <v>0</v>
      </c>
      <c r="W7" s="141">
        <v>0</v>
      </c>
      <c r="X7">
        <f t="shared" si="1"/>
        <v>0</v>
      </c>
    </row>
    <row r="8" spans="1:24">
      <c r="A8" s="124" t="s">
        <v>176</v>
      </c>
      <c r="B8" t="s">
        <v>141</v>
      </c>
      <c r="C8" t="s">
        <v>174</v>
      </c>
      <c r="E8" s="124" t="s">
        <v>177</v>
      </c>
      <c r="F8" s="124" t="s">
        <v>140</v>
      </c>
      <c r="G8" s="124" t="s">
        <v>140</v>
      </c>
      <c r="H8" s="124" t="s">
        <v>140</v>
      </c>
      <c r="I8">
        <f>SUMIF(' Studňa'!AJ12:' Studňa'!AJ18,"EK",' Studňa'!J12:' Studňa'!J18)</f>
        <v>0</v>
      </c>
      <c r="J8">
        <f>SUMIF(' Studňa'!AJ12:' Studňa'!AJ18,"EZ",' Studňa'!J12:' Studňa'!J18)</f>
        <v>0</v>
      </c>
      <c r="K8">
        <f>SUMIF(' Studňa'!AJ12:' Studňa'!AJ18,"IK",' Studňa'!J12:' Studňa'!J18)</f>
        <v>0</v>
      </c>
      <c r="L8">
        <f>SUMIF(' Studňa'!AJ12:' Studňa'!AJ18,"IZ",' Studňa'!J12:' Studňa'!J18)</f>
        <v>0</v>
      </c>
      <c r="M8">
        <f>SUMIF(' Studňa'!AJ12:' Studňa'!AJ18,"MK",' Studňa'!J12:' Studňa'!J18)</f>
        <v>0</v>
      </c>
      <c r="N8">
        <f>SUMIF(' Studňa'!AJ12:' Studňa'!AJ18,"MZ",' Studňa'!J12:' Studňa'!J18)</f>
        <v>0</v>
      </c>
      <c r="O8">
        <f>SUMIF(' Studňa'!AJ12:' Studňa'!AJ18,"PK",' Studňa'!J12:' Studňa'!J18)</f>
        <v>0</v>
      </c>
      <c r="P8">
        <f>SUMIF(' Studňa'!AJ12:' Studňa'!AJ18,"PZ",' Studňa'!J12:' Studňa'!J18)</f>
        <v>0</v>
      </c>
      <c r="Q8">
        <f t="shared" si="0"/>
        <v>0</v>
      </c>
      <c r="R8">
        <f>SUMIF(' Studňa'!AJ12:' Studňa'!AJ18,"U",' Studňa'!J12:' Studňa'!J18)</f>
        <v>0</v>
      </c>
      <c r="S8" s="141">
        <v>0</v>
      </c>
      <c r="T8" s="141">
        <v>0</v>
      </c>
      <c r="U8" s="141">
        <v>0</v>
      </c>
      <c r="V8" s="141">
        <v>0</v>
      </c>
      <c r="W8" s="141">
        <v>0</v>
      </c>
      <c r="X8">
        <f t="shared" si="1"/>
        <v>0</v>
      </c>
    </row>
    <row r="9" spans="1:24">
      <c r="A9" s="124" t="s">
        <v>179</v>
      </c>
      <c r="B9" t="s">
        <v>141</v>
      </c>
      <c r="C9" t="s">
        <v>178</v>
      </c>
      <c r="E9" s="124" t="s">
        <v>180</v>
      </c>
      <c r="F9" s="124" t="s">
        <v>140</v>
      </c>
      <c r="G9" s="124" t="s">
        <v>140</v>
      </c>
      <c r="H9" s="124" t="s">
        <v>140</v>
      </c>
      <c r="I9">
        <f>SUMIF('Vypúšťanie a prepad fontány'!AJ12:'Vypúšťanie a prepad fontány'!AJ18,"EK",'Vypúšťanie a prepad fontány'!J12:'Vypúšťanie a prepad fontány'!J18)</f>
        <v>0</v>
      </c>
      <c r="J9">
        <f>SUMIF('Vypúšťanie a prepad fontány'!AJ12:'Vypúšťanie a prepad fontány'!AJ18,"EZ",'Vypúšťanie a prepad fontány'!J12:'Vypúšťanie a prepad fontány'!J18)</f>
        <v>0</v>
      </c>
      <c r="K9">
        <f>SUMIF('Vypúšťanie a prepad fontány'!AJ12:'Vypúšťanie a prepad fontány'!AJ18,"IK",'Vypúšťanie a prepad fontány'!J12:'Vypúšťanie a prepad fontány'!J18)</f>
        <v>0</v>
      </c>
      <c r="L9">
        <f>SUMIF('Vypúšťanie a prepad fontány'!AJ12:'Vypúšťanie a prepad fontány'!AJ18,"IZ",'Vypúšťanie a prepad fontány'!J12:'Vypúšťanie a prepad fontány'!J18)</f>
        <v>0</v>
      </c>
      <c r="M9">
        <f>SUMIF('Vypúšťanie a prepad fontány'!AJ12:'Vypúšťanie a prepad fontány'!AJ18,"MK",'Vypúšťanie a prepad fontány'!J12:'Vypúšťanie a prepad fontány'!J18)</f>
        <v>0</v>
      </c>
      <c r="N9">
        <f>SUMIF('Vypúšťanie a prepad fontány'!AJ12:'Vypúšťanie a prepad fontány'!AJ18,"MZ",'Vypúšťanie a prepad fontány'!J12:'Vypúšťanie a prepad fontány'!J18)</f>
        <v>0</v>
      </c>
      <c r="O9">
        <f>SUMIF('Vypúšťanie a prepad fontány'!AJ12:'Vypúšťanie a prepad fontány'!AJ18,"PK",'Vypúšťanie a prepad fontány'!J12:'Vypúšťanie a prepad fontány'!J18)</f>
        <v>0</v>
      </c>
      <c r="P9">
        <f>SUMIF('Vypúšťanie a prepad fontány'!AJ12:'Vypúšťanie a prepad fontány'!AJ18,"PZ",'Vypúšťanie a prepad fontány'!J12:'Vypúšťanie a prepad fontány'!J18)</f>
        <v>0</v>
      </c>
      <c r="Q9">
        <f t="shared" si="0"/>
        <v>0</v>
      </c>
      <c r="R9">
        <f>SUMIF('Vypúšťanie a prepad fontány'!AJ12:'Vypúšťanie a prepad fontány'!AJ18,"U",'Vypúšťanie a prepad fontány'!J12:'Vypúšťanie a prepad fontány'!J18)</f>
        <v>0</v>
      </c>
      <c r="S9" s="141">
        <v>0</v>
      </c>
      <c r="T9" s="141">
        <v>0</v>
      </c>
      <c r="U9" s="141">
        <v>0</v>
      </c>
      <c r="V9" s="141">
        <v>0</v>
      </c>
      <c r="W9" s="141">
        <v>0</v>
      </c>
      <c r="X9">
        <f t="shared" si="1"/>
        <v>0</v>
      </c>
    </row>
    <row r="10" spans="1:24">
      <c r="A10" s="124" t="s">
        <v>183</v>
      </c>
      <c r="B10" t="s">
        <v>141</v>
      </c>
      <c r="C10" t="s">
        <v>181</v>
      </c>
      <c r="E10" s="124" t="s">
        <v>184</v>
      </c>
      <c r="F10" s="124" t="s">
        <v>140</v>
      </c>
      <c r="G10" s="124" t="s">
        <v>140</v>
      </c>
      <c r="H10" s="124" t="s">
        <v>140</v>
      </c>
      <c r="I10">
        <f>SUMIF('Klimatizácia a vetranie'!AJ12:'Klimatizácia a vetranie'!AJ18,"EK",'Klimatizácia a vetranie'!J12:'Klimatizácia a vetranie'!J18)</f>
        <v>0</v>
      </c>
      <c r="J10">
        <f>SUMIF('Klimatizácia a vetranie'!AJ12:'Klimatizácia a vetranie'!AJ18,"EZ",'Klimatizácia a vetranie'!J12:'Klimatizácia a vetranie'!J18)</f>
        <v>0</v>
      </c>
      <c r="K10">
        <f>SUMIF('Klimatizácia a vetranie'!AJ12:'Klimatizácia a vetranie'!AJ18,"IK",'Klimatizácia a vetranie'!J12:'Klimatizácia a vetranie'!J18)</f>
        <v>0</v>
      </c>
      <c r="L10">
        <f>SUMIF('Klimatizácia a vetranie'!AJ12:'Klimatizácia a vetranie'!AJ18,"IZ",'Klimatizácia a vetranie'!J12:'Klimatizácia a vetranie'!J18)</f>
        <v>0</v>
      </c>
      <c r="M10">
        <f>SUMIF('Klimatizácia a vetranie'!AJ12:'Klimatizácia a vetranie'!AJ18,"MK",'Klimatizácia a vetranie'!J12:'Klimatizácia a vetranie'!J18)</f>
        <v>0</v>
      </c>
      <c r="N10">
        <f>SUMIF('Klimatizácia a vetranie'!AJ12:'Klimatizácia a vetranie'!AJ18,"MZ",'Klimatizácia a vetranie'!J12:'Klimatizácia a vetranie'!J18)</f>
        <v>0</v>
      </c>
      <c r="O10">
        <f>SUMIF('Klimatizácia a vetranie'!AJ12:'Klimatizácia a vetranie'!AJ18,"PK",'Klimatizácia a vetranie'!J12:'Klimatizácia a vetranie'!J18)</f>
        <v>0</v>
      </c>
      <c r="P10">
        <f>SUMIF('Klimatizácia a vetranie'!AJ12:'Klimatizácia a vetranie'!AJ18,"PZ",'Klimatizácia a vetranie'!J12:'Klimatizácia a vetranie'!J18)</f>
        <v>0</v>
      </c>
      <c r="Q10">
        <f t="shared" si="0"/>
        <v>0</v>
      </c>
      <c r="R10">
        <f>SUMIF('Klimatizácia a vetranie'!AJ12:'Klimatizácia a vetranie'!AJ18,"U",'Klimatizácia a vetranie'!J12:'Klimatizácia a vetranie'!J18)</f>
        <v>0</v>
      </c>
      <c r="S10" s="141">
        <v>0</v>
      </c>
      <c r="T10" s="141">
        <v>0</v>
      </c>
      <c r="U10" s="141">
        <v>0</v>
      </c>
      <c r="V10" s="141">
        <v>0</v>
      </c>
      <c r="W10" s="141">
        <v>0</v>
      </c>
      <c r="X10">
        <f t="shared" si="1"/>
        <v>0</v>
      </c>
    </row>
    <row r="12" spans="1:24">
      <c r="A12" t="s">
        <v>185</v>
      </c>
      <c r="I12">
        <f t="shared" ref="I12:X12" si="2">SUM(I3:I10)</f>
        <v>0</v>
      </c>
      <c r="J12">
        <f t="shared" si="2"/>
        <v>0</v>
      </c>
      <c r="K12">
        <f t="shared" si="2"/>
        <v>0</v>
      </c>
      <c r="L12">
        <f t="shared" si="2"/>
        <v>0</v>
      </c>
      <c r="M12">
        <f t="shared" si="2"/>
        <v>0</v>
      </c>
      <c r="N12">
        <f t="shared" si="2"/>
        <v>0</v>
      </c>
      <c r="O12">
        <f t="shared" si="2"/>
        <v>0</v>
      </c>
      <c r="P12">
        <f t="shared" si="2"/>
        <v>0</v>
      </c>
      <c r="Q12">
        <f t="shared" si="2"/>
        <v>0</v>
      </c>
      <c r="R12">
        <f t="shared" si="2"/>
        <v>0</v>
      </c>
      <c r="S12">
        <f t="shared" si="2"/>
        <v>0</v>
      </c>
      <c r="T12">
        <f t="shared" si="2"/>
        <v>0</v>
      </c>
      <c r="U12">
        <f t="shared" si="2"/>
        <v>0</v>
      </c>
      <c r="V12">
        <v>0</v>
      </c>
      <c r="W12">
        <f t="shared" si="2"/>
        <v>0</v>
      </c>
      <c r="X12">
        <f t="shared" si="2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41"/>
  <sheetViews>
    <sheetView showGridLines="0" workbookViewId="0">
      <pane xSplit="4" ySplit="10" topLeftCell="E20" activePane="bottomRight" state="frozen"/>
      <selection pane="topRight"/>
      <selection pane="bottomLeft"/>
      <selection pane="bottomRight" activeCell="I3" sqref="I3"/>
    </sheetView>
  </sheetViews>
  <sheetFormatPr defaultColWidth="9" defaultRowHeight="13.2"/>
  <cols>
    <col min="1" max="1" width="6.6640625" style="86" customWidth="1"/>
    <col min="2" max="2" width="3.6640625" style="87" customWidth="1"/>
    <col min="3" max="3" width="13" style="88" customWidth="1"/>
    <col min="4" max="4" width="45.6640625" style="89" customWidth="1"/>
    <col min="5" max="5" width="11.33203125" style="90" customWidth="1"/>
    <col min="6" max="6" width="5.88671875" style="91" customWidth="1"/>
    <col min="7" max="7" width="16.6640625" style="92" customWidth="1"/>
    <col min="8" max="10" width="9.6640625" style="92" customWidth="1"/>
    <col min="11" max="11" width="7.44140625" style="93" customWidth="1"/>
    <col min="12" max="12" width="8.33203125" style="93" customWidth="1"/>
    <col min="13" max="13" width="7.109375" style="90" customWidth="1"/>
    <col min="14" max="14" width="7" style="90" customWidth="1"/>
    <col min="15" max="15" width="3.5546875" style="91" customWidth="1"/>
    <col min="16" max="16" width="12.6640625" style="91" customWidth="1"/>
    <col min="17" max="19" width="11.33203125" style="90" customWidth="1"/>
    <col min="20" max="20" width="10.5546875" style="94" customWidth="1"/>
    <col min="21" max="21" width="10.33203125" style="94" customWidth="1"/>
    <col min="22" max="22" width="5.6640625" style="94" customWidth="1"/>
    <col min="23" max="23" width="9.109375" style="90" customWidth="1"/>
    <col min="24" max="25" width="11.88671875" style="95" customWidth="1"/>
    <col min="26" max="26" width="7.5546875" style="88" customWidth="1"/>
    <col min="27" max="27" width="12.6640625" style="88" customWidth="1"/>
    <col min="28" max="28" width="4.33203125" style="91" customWidth="1"/>
    <col min="29" max="30" width="2.6640625" style="91" customWidth="1"/>
    <col min="31" max="34" width="9.109375" style="96" customWidth="1"/>
    <col min="35" max="35" width="9.109375" style="79" customWidth="1"/>
    <col min="36" max="37" width="9.109375" style="79" hidden="1" customWidth="1"/>
    <col min="38" max="1024" width="9" style="79"/>
  </cols>
  <sheetData>
    <row r="1" spans="1:37" s="79" customFormat="1" ht="12.75" customHeight="1">
      <c r="A1" s="82" t="s">
        <v>2</v>
      </c>
      <c r="G1" s="7"/>
      <c r="I1" s="82" t="s">
        <v>143</v>
      </c>
      <c r="J1" s="7"/>
      <c r="K1" s="80"/>
      <c r="Q1" s="81"/>
      <c r="R1" s="81"/>
      <c r="S1" s="81"/>
      <c r="X1" s="95"/>
      <c r="Y1" s="95"/>
      <c r="Z1" s="110" t="s">
        <v>3</v>
      </c>
      <c r="AA1" s="110" t="s">
        <v>4</v>
      </c>
      <c r="AB1" s="76" t="s">
        <v>5</v>
      </c>
      <c r="AC1" s="76" t="s">
        <v>6</v>
      </c>
      <c r="AD1" s="76" t="s">
        <v>7</v>
      </c>
      <c r="AE1" s="111" t="s">
        <v>8</v>
      </c>
      <c r="AF1" s="112" t="s">
        <v>9</v>
      </c>
    </row>
    <row r="2" spans="1:37" s="79" customFormat="1" ht="10.199999999999999">
      <c r="A2" s="82" t="s">
        <v>10</v>
      </c>
      <c r="G2" s="7"/>
      <c r="H2" s="97"/>
      <c r="I2" s="82" t="s">
        <v>144</v>
      </c>
      <c r="J2" s="7"/>
      <c r="K2" s="80"/>
      <c r="Q2" s="81"/>
      <c r="R2" s="81"/>
      <c r="S2" s="81"/>
      <c r="X2" s="95"/>
      <c r="Y2" s="95"/>
      <c r="Z2" s="110" t="s">
        <v>11</v>
      </c>
      <c r="AA2" s="78" t="s">
        <v>12</v>
      </c>
      <c r="AB2" s="77" t="s">
        <v>13</v>
      </c>
      <c r="AC2" s="77"/>
      <c r="AD2" s="78"/>
      <c r="AE2" s="111">
        <v>1</v>
      </c>
      <c r="AF2" s="113">
        <v>123.5</v>
      </c>
    </row>
    <row r="3" spans="1:37" s="79" customFormat="1" ht="10.199999999999999">
      <c r="A3" s="82" t="s">
        <v>14</v>
      </c>
      <c r="G3" s="7"/>
      <c r="I3" s="82" t="s">
        <v>430</v>
      </c>
      <c r="J3" s="7"/>
      <c r="K3" s="80"/>
      <c r="Q3" s="81"/>
      <c r="R3" s="81"/>
      <c r="S3" s="81"/>
      <c r="X3" s="95"/>
      <c r="Y3" s="95"/>
      <c r="Z3" s="110" t="s">
        <v>15</v>
      </c>
      <c r="AA3" s="78" t="s">
        <v>16</v>
      </c>
      <c r="AB3" s="77" t="s">
        <v>13</v>
      </c>
      <c r="AC3" s="77" t="s">
        <v>17</v>
      </c>
      <c r="AD3" s="78" t="s">
        <v>18</v>
      </c>
      <c r="AE3" s="111">
        <v>2</v>
      </c>
      <c r="AF3" s="114">
        <v>123.46</v>
      </c>
    </row>
    <row r="4" spans="1:37" s="79" customFormat="1" ht="10.199999999999999">
      <c r="Q4" s="81"/>
      <c r="R4" s="81"/>
      <c r="S4" s="81"/>
      <c r="X4" s="95"/>
      <c r="Y4" s="95"/>
      <c r="Z4" s="110" t="s">
        <v>19</v>
      </c>
      <c r="AA4" s="78" t="s">
        <v>20</v>
      </c>
      <c r="AB4" s="77" t="s">
        <v>13</v>
      </c>
      <c r="AC4" s="77"/>
      <c r="AD4" s="78"/>
      <c r="AE4" s="111">
        <v>3</v>
      </c>
      <c r="AF4" s="115">
        <v>123.45699999999999</v>
      </c>
    </row>
    <row r="5" spans="1:37" s="79" customFormat="1" ht="10.199999999999999">
      <c r="A5" s="82" t="s">
        <v>141</v>
      </c>
      <c r="Q5" s="81"/>
      <c r="R5" s="81"/>
      <c r="S5" s="81"/>
      <c r="X5" s="95"/>
      <c r="Y5" s="95"/>
      <c r="Z5" s="110" t="s">
        <v>21</v>
      </c>
      <c r="AA5" s="78" t="s">
        <v>16</v>
      </c>
      <c r="AB5" s="77" t="s">
        <v>13</v>
      </c>
      <c r="AC5" s="77" t="s">
        <v>17</v>
      </c>
      <c r="AD5" s="78" t="s">
        <v>18</v>
      </c>
      <c r="AE5" s="111">
        <v>4</v>
      </c>
      <c r="AF5" s="116">
        <v>123.4567</v>
      </c>
    </row>
    <row r="6" spans="1:37" s="79" customFormat="1" ht="10.199999999999999">
      <c r="A6" s="82" t="s">
        <v>181</v>
      </c>
      <c r="Q6" s="81"/>
      <c r="R6" s="81"/>
      <c r="S6" s="81"/>
      <c r="X6" s="95"/>
      <c r="Y6" s="95"/>
      <c r="Z6" s="97"/>
      <c r="AA6" s="97"/>
      <c r="AE6" s="111" t="s">
        <v>22</v>
      </c>
      <c r="AF6" s="114">
        <v>123.46</v>
      </c>
    </row>
    <row r="7" spans="1:37" s="79" customFormat="1" ht="10.199999999999999">
      <c r="A7" s="82"/>
      <c r="Q7" s="81"/>
      <c r="R7" s="81"/>
      <c r="S7" s="81"/>
      <c r="X7" s="95"/>
      <c r="Y7" s="95"/>
      <c r="Z7" s="97"/>
      <c r="AA7" s="97"/>
    </row>
    <row r="8" spans="1:37" s="79" customFormat="1" ht="13.8">
      <c r="A8" s="79" t="s">
        <v>146</v>
      </c>
      <c r="B8" s="2"/>
      <c r="C8" s="97"/>
      <c r="D8" s="83" t="str">
        <f>CONCATENATE(AA2," ",AB2," ",AC2," ",AD2)</f>
        <v xml:space="preserve">Prehľad rozpočtových nákladov v EUR  </v>
      </c>
      <c r="E8" s="81"/>
      <c r="G8" s="7"/>
      <c r="H8" s="7"/>
      <c r="I8" s="7"/>
      <c r="J8" s="7"/>
      <c r="K8" s="80"/>
      <c r="L8" s="80"/>
      <c r="M8" s="81"/>
      <c r="N8" s="81"/>
      <c r="Q8" s="81"/>
      <c r="R8" s="81"/>
      <c r="S8" s="81"/>
      <c r="X8" s="95"/>
      <c r="Y8" s="95"/>
      <c r="Z8" s="97"/>
      <c r="AA8" s="97"/>
      <c r="AE8" s="91"/>
      <c r="AF8" s="91"/>
      <c r="AG8" s="91"/>
      <c r="AH8" s="91"/>
    </row>
    <row r="9" spans="1:37">
      <c r="A9" s="84" t="s">
        <v>23</v>
      </c>
      <c r="B9" s="84" t="s">
        <v>24</v>
      </c>
      <c r="C9" s="84" t="s">
        <v>25</v>
      </c>
      <c r="D9" s="84" t="s">
        <v>26</v>
      </c>
      <c r="E9" s="84" t="s">
        <v>27</v>
      </c>
      <c r="F9" s="84" t="s">
        <v>28</v>
      </c>
      <c r="G9" s="84" t="s">
        <v>29</v>
      </c>
      <c r="H9" s="84" t="s">
        <v>30</v>
      </c>
      <c r="I9" s="84" t="s">
        <v>31</v>
      </c>
      <c r="J9" s="84" t="s">
        <v>32</v>
      </c>
      <c r="K9" s="203" t="s">
        <v>33</v>
      </c>
      <c r="L9" s="203"/>
      <c r="M9" s="204" t="s">
        <v>34</v>
      </c>
      <c r="N9" s="204"/>
      <c r="O9" s="84" t="s">
        <v>1</v>
      </c>
      <c r="P9" s="99" t="s">
        <v>35</v>
      </c>
      <c r="Q9" s="84" t="s">
        <v>27</v>
      </c>
      <c r="R9" s="84" t="s">
        <v>27</v>
      </c>
      <c r="S9" s="99" t="s">
        <v>27</v>
      </c>
      <c r="T9" s="101" t="s">
        <v>36</v>
      </c>
      <c r="U9" s="102" t="s">
        <v>37</v>
      </c>
      <c r="V9" s="103" t="s">
        <v>38</v>
      </c>
      <c r="W9" s="84" t="s">
        <v>39</v>
      </c>
      <c r="X9" s="104" t="s">
        <v>25</v>
      </c>
      <c r="Y9" s="104" t="s">
        <v>25</v>
      </c>
      <c r="Z9" s="117" t="s">
        <v>40</v>
      </c>
      <c r="AA9" s="117" t="s">
        <v>41</v>
      </c>
      <c r="AB9" s="84" t="s">
        <v>38</v>
      </c>
      <c r="AC9" s="84" t="s">
        <v>42</v>
      </c>
      <c r="AD9" s="84" t="s">
        <v>43</v>
      </c>
      <c r="AE9" s="118" t="s">
        <v>44</v>
      </c>
      <c r="AF9" s="118" t="s">
        <v>45</v>
      </c>
      <c r="AG9" s="118" t="s">
        <v>27</v>
      </c>
      <c r="AH9" s="118" t="s">
        <v>46</v>
      </c>
      <c r="AJ9" s="79" t="s">
        <v>151</v>
      </c>
      <c r="AK9" s="79" t="s">
        <v>153</v>
      </c>
    </row>
    <row r="10" spans="1:37">
      <c r="A10" s="85" t="s">
        <v>47</v>
      </c>
      <c r="B10" s="85" t="s">
        <v>48</v>
      </c>
      <c r="C10" s="98"/>
      <c r="D10" s="85" t="s">
        <v>49</v>
      </c>
      <c r="E10" s="85" t="s">
        <v>50</v>
      </c>
      <c r="F10" s="85" t="s">
        <v>51</v>
      </c>
      <c r="G10" s="85" t="s">
        <v>52</v>
      </c>
      <c r="H10" s="85"/>
      <c r="I10" s="85" t="s">
        <v>53</v>
      </c>
      <c r="J10" s="85"/>
      <c r="K10" s="85" t="s">
        <v>29</v>
      </c>
      <c r="L10" s="85" t="s">
        <v>32</v>
      </c>
      <c r="M10" s="100" t="s">
        <v>29</v>
      </c>
      <c r="N10" s="85" t="s">
        <v>32</v>
      </c>
      <c r="O10" s="85" t="s">
        <v>54</v>
      </c>
      <c r="P10" s="100"/>
      <c r="Q10" s="85" t="s">
        <v>55</v>
      </c>
      <c r="R10" s="85" t="s">
        <v>56</v>
      </c>
      <c r="S10" s="100" t="s">
        <v>57</v>
      </c>
      <c r="T10" s="105" t="s">
        <v>58</v>
      </c>
      <c r="U10" s="106" t="s">
        <v>59</v>
      </c>
      <c r="V10" s="107" t="s">
        <v>60</v>
      </c>
      <c r="W10" s="108"/>
      <c r="X10" s="109" t="s">
        <v>61</v>
      </c>
      <c r="Y10" s="109"/>
      <c r="Z10" s="119" t="s">
        <v>62</v>
      </c>
      <c r="AA10" s="119" t="s">
        <v>47</v>
      </c>
      <c r="AB10" s="85" t="s">
        <v>63</v>
      </c>
      <c r="AC10" s="120"/>
      <c r="AD10" s="120"/>
      <c r="AE10" s="121"/>
      <c r="AF10" s="121"/>
      <c r="AG10" s="121"/>
      <c r="AH10" s="121"/>
      <c r="AJ10" s="79" t="s">
        <v>152</v>
      </c>
      <c r="AK10" s="79" t="s">
        <v>154</v>
      </c>
    </row>
    <row r="12" spans="1:37">
      <c r="B12" s="134" t="s">
        <v>155</v>
      </c>
    </row>
    <row r="13" spans="1:37">
      <c r="B13" s="88" t="s">
        <v>395</v>
      </c>
    </row>
    <row r="14" spans="1:37">
      <c r="A14" s="86">
        <v>1</v>
      </c>
      <c r="B14" s="87" t="s">
        <v>156</v>
      </c>
      <c r="C14" s="88" t="s">
        <v>160</v>
      </c>
      <c r="D14" s="89" t="s">
        <v>182</v>
      </c>
      <c r="E14" s="90">
        <v>1</v>
      </c>
      <c r="F14" s="91" t="s">
        <v>286</v>
      </c>
      <c r="G14" s="92">
        <v>0</v>
      </c>
      <c r="H14" s="92">
        <f>ROUND(E14*G14,2)</f>
        <v>0</v>
      </c>
      <c r="J14" s="92">
        <f>ROUND(E14*G14,2)</f>
        <v>0</v>
      </c>
      <c r="L14" s="93">
        <f>E14*K14</f>
        <v>0</v>
      </c>
      <c r="N14" s="90">
        <f>E14*M14</f>
        <v>0</v>
      </c>
      <c r="O14" s="91">
        <v>20</v>
      </c>
      <c r="P14" s="91" t="s">
        <v>158</v>
      </c>
      <c r="V14" s="94" t="s">
        <v>159</v>
      </c>
      <c r="X14" s="135" t="s">
        <v>160</v>
      </c>
      <c r="Y14" s="135" t="s">
        <v>160</v>
      </c>
      <c r="Z14" s="88" t="s">
        <v>161</v>
      </c>
      <c r="AB14" s="91">
        <v>7</v>
      </c>
      <c r="AJ14" s="79" t="s">
        <v>162</v>
      </c>
      <c r="AK14" s="79" t="s">
        <v>163</v>
      </c>
    </row>
    <row r="15" spans="1:37">
      <c r="D15" s="136" t="s">
        <v>396</v>
      </c>
      <c r="E15" s="137">
        <f>J15</f>
        <v>0</v>
      </c>
      <c r="H15" s="137">
        <f>SUM(H12:H14)</f>
        <v>0</v>
      </c>
      <c r="I15" s="137">
        <f>SUM(I12:I14)</f>
        <v>0</v>
      </c>
      <c r="J15" s="137">
        <f>SUM(J12:J14)</f>
        <v>0</v>
      </c>
      <c r="L15" s="138">
        <f>SUM(L12:L14)</f>
        <v>0</v>
      </c>
      <c r="N15" s="139">
        <f>SUM(N12:N14)</f>
        <v>0</v>
      </c>
      <c r="W15" s="90">
        <f>SUM(W12:W14)</f>
        <v>0</v>
      </c>
    </row>
    <row r="17" spans="3:23">
      <c r="D17" s="136" t="s">
        <v>164</v>
      </c>
      <c r="E17" s="137">
        <f>J17</f>
        <v>0</v>
      </c>
      <c r="H17" s="137">
        <f>+H15</f>
        <v>0</v>
      </c>
      <c r="I17" s="137">
        <f>+I15</f>
        <v>0</v>
      </c>
      <c r="J17" s="137">
        <f>+J15</f>
        <v>0</v>
      </c>
      <c r="L17" s="138">
        <f>+L15</f>
        <v>0</v>
      </c>
      <c r="N17" s="139">
        <f>+N15</f>
        <v>0</v>
      </c>
      <c r="W17" s="90">
        <f>+W15</f>
        <v>0</v>
      </c>
    </row>
    <row r="19" spans="3:23" ht="13.8" thickBot="1">
      <c r="D19" s="140" t="s">
        <v>165</v>
      </c>
      <c r="E19" s="137">
        <f>J19</f>
        <v>0</v>
      </c>
      <c r="H19" s="137">
        <f>+H17</f>
        <v>0</v>
      </c>
      <c r="I19" s="137">
        <f>+I17</f>
        <v>0</v>
      </c>
      <c r="J19" s="137">
        <f>+J17</f>
        <v>0</v>
      </c>
      <c r="L19" s="138">
        <f>+L17</f>
        <v>0</v>
      </c>
      <c r="N19" s="139">
        <f>+N17</f>
        <v>0</v>
      </c>
      <c r="W19" s="90">
        <f>+W17</f>
        <v>0</v>
      </c>
    </row>
    <row r="20" spans="3:23" ht="15.6">
      <c r="C20" s="146">
        <v>1</v>
      </c>
      <c r="D20" s="147" t="s">
        <v>397</v>
      </c>
      <c r="E20" s="150"/>
      <c r="F20" s="155"/>
      <c r="G20" s="190"/>
      <c r="J20" s="159"/>
    </row>
    <row r="21" spans="3:23" ht="202.8">
      <c r="C21" s="145" t="s">
        <v>195</v>
      </c>
      <c r="D21" s="196" t="s">
        <v>398</v>
      </c>
      <c r="E21" s="151">
        <v>1</v>
      </c>
      <c r="F21" s="151" t="s">
        <v>250</v>
      </c>
      <c r="G21" s="157"/>
      <c r="J21" s="160">
        <f t="shared" ref="J21:J31" si="0">I21*G21</f>
        <v>0</v>
      </c>
    </row>
    <row r="22" spans="3:23" ht="62.4">
      <c r="C22" s="145" t="s">
        <v>195</v>
      </c>
      <c r="D22" s="196" t="s">
        <v>399</v>
      </c>
      <c r="E22" s="151">
        <v>1</v>
      </c>
      <c r="F22" s="151" t="s">
        <v>250</v>
      </c>
      <c r="G22" s="157"/>
      <c r="J22" s="160">
        <f t="shared" si="0"/>
        <v>0</v>
      </c>
    </row>
    <row r="23" spans="3:23" ht="15.6">
      <c r="C23" s="145" t="s">
        <v>195</v>
      </c>
      <c r="D23" s="148" t="s">
        <v>400</v>
      </c>
      <c r="E23" s="151">
        <v>8</v>
      </c>
      <c r="F23" s="151" t="s">
        <v>283</v>
      </c>
      <c r="G23" s="174"/>
      <c r="J23" s="160">
        <f t="shared" si="0"/>
        <v>0</v>
      </c>
    </row>
    <row r="24" spans="3:23" ht="15.6">
      <c r="C24" s="145" t="s">
        <v>195</v>
      </c>
      <c r="D24" s="148" t="s">
        <v>401</v>
      </c>
      <c r="E24" s="151">
        <v>6</v>
      </c>
      <c r="F24" s="151" t="s">
        <v>283</v>
      </c>
      <c r="G24" s="174"/>
      <c r="J24" s="160">
        <f t="shared" si="0"/>
        <v>0</v>
      </c>
    </row>
    <row r="25" spans="3:23" ht="15.6">
      <c r="C25" s="145" t="s">
        <v>195</v>
      </c>
      <c r="D25" s="148" t="s">
        <v>402</v>
      </c>
      <c r="E25" s="151">
        <v>1</v>
      </c>
      <c r="F25" s="151" t="s">
        <v>250</v>
      </c>
      <c r="G25" s="174"/>
      <c r="J25" s="160">
        <f t="shared" si="0"/>
        <v>0</v>
      </c>
    </row>
    <row r="26" spans="3:23" ht="15.6">
      <c r="C26" s="145" t="s">
        <v>195</v>
      </c>
      <c r="D26" s="148" t="s">
        <v>403</v>
      </c>
      <c r="E26" s="151">
        <v>8</v>
      </c>
      <c r="F26" s="151" t="s">
        <v>283</v>
      </c>
      <c r="G26" s="174"/>
      <c r="J26" s="160">
        <f t="shared" si="0"/>
        <v>0</v>
      </c>
    </row>
    <row r="27" spans="3:23" ht="15.6">
      <c r="C27" s="145" t="s">
        <v>195</v>
      </c>
      <c r="D27" s="148" t="s">
        <v>404</v>
      </c>
      <c r="E27" s="151">
        <v>1</v>
      </c>
      <c r="F27" s="151" t="s">
        <v>250</v>
      </c>
      <c r="G27" s="174"/>
      <c r="J27" s="160">
        <f t="shared" si="0"/>
        <v>0</v>
      </c>
    </row>
    <row r="28" spans="3:23" ht="15.6">
      <c r="C28" s="145" t="s">
        <v>195</v>
      </c>
      <c r="D28" s="148" t="s">
        <v>405</v>
      </c>
      <c r="E28" s="151">
        <v>1</v>
      </c>
      <c r="F28" s="151" t="s">
        <v>250</v>
      </c>
      <c r="G28" s="174"/>
      <c r="J28" s="160">
        <f t="shared" si="0"/>
        <v>0</v>
      </c>
    </row>
    <row r="29" spans="3:23" ht="15.6">
      <c r="C29" s="145" t="s">
        <v>195</v>
      </c>
      <c r="D29" s="148" t="s">
        <v>406</v>
      </c>
      <c r="E29" s="151">
        <v>1</v>
      </c>
      <c r="F29" s="151" t="s">
        <v>418</v>
      </c>
      <c r="G29" s="174"/>
      <c r="J29" s="160">
        <f t="shared" si="0"/>
        <v>0</v>
      </c>
    </row>
    <row r="30" spans="3:23" ht="15.6">
      <c r="C30" s="145" t="s">
        <v>195</v>
      </c>
      <c r="D30" s="148" t="s">
        <v>407</v>
      </c>
      <c r="E30" s="151">
        <v>1</v>
      </c>
      <c r="F30" s="151" t="s">
        <v>250</v>
      </c>
      <c r="G30" s="174"/>
      <c r="J30" s="160">
        <f t="shared" si="0"/>
        <v>0</v>
      </c>
    </row>
    <row r="31" spans="3:23" ht="16.2" thickBot="1">
      <c r="C31" s="145" t="s">
        <v>195</v>
      </c>
      <c r="D31" s="148" t="s">
        <v>408</v>
      </c>
      <c r="E31" s="151">
        <v>1</v>
      </c>
      <c r="F31" s="151" t="s">
        <v>283</v>
      </c>
      <c r="G31" s="174"/>
      <c r="J31" s="160">
        <f t="shared" si="0"/>
        <v>0</v>
      </c>
    </row>
    <row r="32" spans="3:23" ht="15.6">
      <c r="C32" s="146">
        <v>2</v>
      </c>
      <c r="D32" s="147" t="s">
        <v>409</v>
      </c>
      <c r="E32" s="150"/>
      <c r="F32" s="155"/>
      <c r="G32" s="190"/>
      <c r="J32" s="159"/>
    </row>
    <row r="33" spans="3:10" ht="202.8">
      <c r="C33" s="145" t="s">
        <v>195</v>
      </c>
      <c r="D33" s="197" t="s">
        <v>410</v>
      </c>
      <c r="E33" s="151">
        <v>2</v>
      </c>
      <c r="F33" s="151" t="s">
        <v>250</v>
      </c>
      <c r="G33" s="174"/>
      <c r="J33" s="160">
        <f t="shared" ref="J33:J41" si="1">I33*G33</f>
        <v>0</v>
      </c>
    </row>
    <row r="34" spans="3:10" ht="15.6">
      <c r="C34" s="145" t="s">
        <v>195</v>
      </c>
      <c r="D34" s="148" t="s">
        <v>411</v>
      </c>
      <c r="E34" s="151">
        <v>1</v>
      </c>
      <c r="F34" s="151" t="s">
        <v>250</v>
      </c>
      <c r="G34" s="174"/>
      <c r="J34" s="160">
        <f t="shared" si="1"/>
        <v>0</v>
      </c>
    </row>
    <row r="35" spans="3:10" ht="15.6">
      <c r="C35" s="145" t="s">
        <v>195</v>
      </c>
      <c r="D35" s="148" t="s">
        <v>412</v>
      </c>
      <c r="E35" s="151">
        <v>2</v>
      </c>
      <c r="F35" s="151" t="s">
        <v>250</v>
      </c>
      <c r="G35" s="174"/>
      <c r="J35" s="160">
        <f t="shared" si="1"/>
        <v>0</v>
      </c>
    </row>
    <row r="36" spans="3:10" ht="15.6">
      <c r="C36" s="145" t="s">
        <v>195</v>
      </c>
      <c r="D36" s="148" t="s">
        <v>413</v>
      </c>
      <c r="E36" s="151">
        <v>6</v>
      </c>
      <c r="F36" s="151" t="s">
        <v>283</v>
      </c>
      <c r="G36" s="174"/>
      <c r="J36" s="160">
        <f t="shared" si="1"/>
        <v>0</v>
      </c>
    </row>
    <row r="37" spans="3:10" ht="15.6">
      <c r="C37" s="145" t="s">
        <v>195</v>
      </c>
      <c r="D37" s="148" t="s">
        <v>414</v>
      </c>
      <c r="E37" s="151">
        <v>4</v>
      </c>
      <c r="F37" s="151" t="s">
        <v>250</v>
      </c>
      <c r="G37" s="174"/>
      <c r="J37" s="160">
        <f t="shared" si="1"/>
        <v>0</v>
      </c>
    </row>
    <row r="38" spans="3:10" ht="15.6">
      <c r="C38" s="145" t="s">
        <v>195</v>
      </c>
      <c r="D38" s="148" t="s">
        <v>406</v>
      </c>
      <c r="E38" s="151">
        <v>1</v>
      </c>
      <c r="F38" s="151" t="s">
        <v>250</v>
      </c>
      <c r="G38" s="174"/>
      <c r="J38" s="160">
        <f t="shared" si="1"/>
        <v>0</v>
      </c>
    </row>
    <row r="39" spans="3:10" ht="15.6">
      <c r="C39" s="145" t="s">
        <v>195</v>
      </c>
      <c r="D39" s="148" t="s">
        <v>415</v>
      </c>
      <c r="E39" s="151">
        <v>1</v>
      </c>
      <c r="F39" s="151" t="s">
        <v>250</v>
      </c>
      <c r="G39" s="174"/>
      <c r="J39" s="160">
        <f t="shared" si="1"/>
        <v>0</v>
      </c>
    </row>
    <row r="40" spans="3:10" ht="15.6">
      <c r="C40" s="145" t="s">
        <v>195</v>
      </c>
      <c r="D40" s="148" t="s">
        <v>416</v>
      </c>
      <c r="E40" s="151">
        <v>1</v>
      </c>
      <c r="F40" s="151" t="s">
        <v>250</v>
      </c>
      <c r="G40" s="174"/>
      <c r="J40" s="160">
        <f t="shared" si="1"/>
        <v>0</v>
      </c>
    </row>
    <row r="41" spans="3:10" ht="15.6">
      <c r="C41" s="145" t="s">
        <v>195</v>
      </c>
      <c r="D41" s="148" t="s">
        <v>417</v>
      </c>
      <c r="E41" s="151">
        <v>1</v>
      </c>
      <c r="F41" s="151" t="s">
        <v>250</v>
      </c>
      <c r="G41" s="174"/>
      <c r="J41" s="160">
        <f t="shared" si="1"/>
        <v>0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28"/>
  <sheetViews>
    <sheetView showGridLines="0" workbookViewId="0">
      <pane xSplit="4" ySplit="10" topLeftCell="E11" activePane="bottomRight" state="frozen"/>
      <selection pane="topRight"/>
      <selection pane="bottomLeft"/>
      <selection pane="bottomRight" activeCell="I3" sqref="I3"/>
    </sheetView>
  </sheetViews>
  <sheetFormatPr defaultColWidth="9" defaultRowHeight="13.2"/>
  <cols>
    <col min="1" max="1" width="6.6640625" style="86" customWidth="1"/>
    <col min="2" max="2" width="3.6640625" style="87" customWidth="1"/>
    <col min="3" max="3" width="13" style="88" customWidth="1"/>
    <col min="4" max="4" width="45.6640625" style="89" customWidth="1"/>
    <col min="5" max="5" width="11.33203125" style="90" customWidth="1"/>
    <col min="6" max="6" width="5.88671875" style="91" customWidth="1"/>
    <col min="7" max="7" width="12.109375" style="92" customWidth="1"/>
    <col min="8" max="10" width="9.6640625" style="92" customWidth="1"/>
    <col min="11" max="11" width="7.44140625" style="93" customWidth="1"/>
    <col min="12" max="12" width="8.33203125" style="93" customWidth="1"/>
    <col min="13" max="13" width="7.109375" style="90" customWidth="1"/>
    <col min="14" max="14" width="7" style="90" customWidth="1"/>
    <col min="15" max="15" width="3.5546875" style="91" customWidth="1"/>
    <col min="16" max="16" width="12.6640625" style="91" customWidth="1"/>
    <col min="17" max="19" width="11.33203125" style="90" customWidth="1"/>
    <col min="20" max="20" width="10.5546875" style="94" customWidth="1"/>
    <col min="21" max="21" width="10.33203125" style="94" customWidth="1"/>
    <col min="22" max="22" width="5.6640625" style="94" customWidth="1"/>
    <col min="23" max="23" width="9.109375" style="90" customWidth="1"/>
    <col min="24" max="25" width="11.88671875" style="95" customWidth="1"/>
    <col min="26" max="26" width="7.5546875" style="88" customWidth="1"/>
    <col min="27" max="27" width="12.6640625" style="88" customWidth="1"/>
    <col min="28" max="28" width="4.33203125" style="91" customWidth="1"/>
    <col min="29" max="30" width="2.6640625" style="91" customWidth="1"/>
    <col min="31" max="34" width="9.109375" style="96" customWidth="1"/>
    <col min="35" max="35" width="9.109375" style="79" customWidth="1"/>
    <col min="36" max="37" width="9.109375" style="79" hidden="1" customWidth="1"/>
    <col min="38" max="1024" width="9" style="79"/>
  </cols>
  <sheetData>
    <row r="1" spans="1:37" s="79" customFormat="1" ht="12.75" customHeight="1">
      <c r="A1" s="82" t="s">
        <v>2</v>
      </c>
      <c r="G1" s="7"/>
      <c r="I1" s="82" t="s">
        <v>143</v>
      </c>
      <c r="J1" s="7"/>
      <c r="K1" s="80"/>
      <c r="Q1" s="81"/>
      <c r="R1" s="81"/>
      <c r="S1" s="81"/>
      <c r="X1" s="95"/>
      <c r="Y1" s="95"/>
      <c r="Z1" s="110" t="s">
        <v>3</v>
      </c>
      <c r="AA1" s="110" t="s">
        <v>4</v>
      </c>
      <c r="AB1" s="76" t="s">
        <v>5</v>
      </c>
      <c r="AC1" s="76" t="s">
        <v>6</v>
      </c>
      <c r="AD1" s="76" t="s">
        <v>7</v>
      </c>
      <c r="AE1" s="111" t="s">
        <v>8</v>
      </c>
      <c r="AF1" s="112" t="s">
        <v>9</v>
      </c>
    </row>
    <row r="2" spans="1:37" s="79" customFormat="1" ht="10.199999999999999">
      <c r="A2" s="82" t="s">
        <v>10</v>
      </c>
      <c r="G2" s="7"/>
      <c r="H2" s="97"/>
      <c r="I2" s="82" t="s">
        <v>144</v>
      </c>
      <c r="J2" s="7"/>
      <c r="K2" s="80"/>
      <c r="Q2" s="81"/>
      <c r="R2" s="81"/>
      <c r="S2" s="81"/>
      <c r="X2" s="95"/>
      <c r="Y2" s="95"/>
      <c r="Z2" s="110" t="s">
        <v>11</v>
      </c>
      <c r="AA2" s="78" t="s">
        <v>12</v>
      </c>
      <c r="AB2" s="77" t="s">
        <v>13</v>
      </c>
      <c r="AC2" s="77"/>
      <c r="AD2" s="78"/>
      <c r="AE2" s="111">
        <v>1</v>
      </c>
      <c r="AF2" s="113">
        <v>123.5</v>
      </c>
    </row>
    <row r="3" spans="1:37" s="79" customFormat="1" ht="10.199999999999999">
      <c r="A3" s="82" t="s">
        <v>14</v>
      </c>
      <c r="G3" s="7"/>
      <c r="I3" s="82" t="s">
        <v>430</v>
      </c>
      <c r="J3" s="7"/>
      <c r="K3" s="80"/>
      <c r="Q3" s="81"/>
      <c r="R3" s="81"/>
      <c r="S3" s="81"/>
      <c r="X3" s="95"/>
      <c r="Y3" s="95"/>
      <c r="Z3" s="110" t="s">
        <v>15</v>
      </c>
      <c r="AA3" s="78" t="s">
        <v>16</v>
      </c>
      <c r="AB3" s="77" t="s">
        <v>13</v>
      </c>
      <c r="AC3" s="77" t="s">
        <v>17</v>
      </c>
      <c r="AD3" s="78" t="s">
        <v>18</v>
      </c>
      <c r="AE3" s="111">
        <v>2</v>
      </c>
      <c r="AF3" s="114">
        <v>123.46</v>
      </c>
    </row>
    <row r="4" spans="1:37" s="79" customFormat="1" ht="10.199999999999999">
      <c r="Q4" s="81"/>
      <c r="R4" s="81"/>
      <c r="S4" s="81"/>
      <c r="X4" s="95"/>
      <c r="Y4" s="95"/>
      <c r="Z4" s="110" t="s">
        <v>19</v>
      </c>
      <c r="AA4" s="78" t="s">
        <v>20</v>
      </c>
      <c r="AB4" s="77" t="s">
        <v>13</v>
      </c>
      <c r="AC4" s="77"/>
      <c r="AD4" s="78"/>
      <c r="AE4" s="111">
        <v>3</v>
      </c>
      <c r="AF4" s="115">
        <v>123.45699999999999</v>
      </c>
    </row>
    <row r="5" spans="1:37" s="79" customFormat="1" ht="10.199999999999999">
      <c r="A5" s="82" t="s">
        <v>141</v>
      </c>
      <c r="Q5" s="81"/>
      <c r="R5" s="81"/>
      <c r="S5" s="81"/>
      <c r="X5" s="95"/>
      <c r="Y5" s="95"/>
      <c r="Z5" s="110" t="s">
        <v>21</v>
      </c>
      <c r="AA5" s="78" t="s">
        <v>16</v>
      </c>
      <c r="AB5" s="77" t="s">
        <v>13</v>
      </c>
      <c r="AC5" s="77" t="s">
        <v>17</v>
      </c>
      <c r="AD5" s="78" t="s">
        <v>18</v>
      </c>
      <c r="AE5" s="111">
        <v>4</v>
      </c>
      <c r="AF5" s="116">
        <v>123.4567</v>
      </c>
    </row>
    <row r="6" spans="1:37" s="79" customFormat="1" ht="10.199999999999999">
      <c r="A6" s="82" t="s">
        <v>178</v>
      </c>
      <c r="Q6" s="81"/>
      <c r="R6" s="81"/>
      <c r="S6" s="81"/>
      <c r="X6" s="95"/>
      <c r="Y6" s="95"/>
      <c r="Z6" s="97"/>
      <c r="AA6" s="97"/>
      <c r="AE6" s="111" t="s">
        <v>22</v>
      </c>
      <c r="AF6" s="114">
        <v>123.46</v>
      </c>
    </row>
    <row r="7" spans="1:37" s="79" customFormat="1" ht="10.199999999999999">
      <c r="A7" s="82"/>
      <c r="Q7" s="81"/>
      <c r="R7" s="81"/>
      <c r="S7" s="81"/>
      <c r="X7" s="95"/>
      <c r="Y7" s="95"/>
      <c r="Z7" s="97"/>
      <c r="AA7" s="97"/>
    </row>
    <row r="8" spans="1:37" s="79" customFormat="1" ht="13.8">
      <c r="A8" s="79" t="s">
        <v>146</v>
      </c>
      <c r="B8" s="2"/>
      <c r="C8" s="97"/>
      <c r="D8" s="83" t="str">
        <f>CONCATENATE(AA2," ",AB2," ",AC2," ",AD2)</f>
        <v xml:space="preserve">Prehľad rozpočtových nákladov v EUR  </v>
      </c>
      <c r="E8" s="81"/>
      <c r="G8" s="7"/>
      <c r="H8" s="7"/>
      <c r="I8" s="7"/>
      <c r="J8" s="7"/>
      <c r="K8" s="80"/>
      <c r="L8" s="80"/>
      <c r="M8" s="81"/>
      <c r="N8" s="81"/>
      <c r="Q8" s="81"/>
      <c r="R8" s="81"/>
      <c r="S8" s="81"/>
      <c r="X8" s="95"/>
      <c r="Y8" s="95"/>
      <c r="Z8" s="97"/>
      <c r="AA8" s="97"/>
      <c r="AE8" s="91"/>
      <c r="AF8" s="91"/>
      <c r="AG8" s="91"/>
      <c r="AH8" s="91"/>
    </row>
    <row r="9" spans="1:37">
      <c r="A9" s="84" t="s">
        <v>23</v>
      </c>
      <c r="B9" s="84" t="s">
        <v>24</v>
      </c>
      <c r="C9" s="84" t="s">
        <v>25</v>
      </c>
      <c r="D9" s="84" t="s">
        <v>26</v>
      </c>
      <c r="E9" s="84" t="s">
        <v>27</v>
      </c>
      <c r="F9" s="84" t="s">
        <v>28</v>
      </c>
      <c r="G9" s="84" t="s">
        <v>29</v>
      </c>
      <c r="H9" s="84" t="s">
        <v>30</v>
      </c>
      <c r="I9" s="84" t="s">
        <v>31</v>
      </c>
      <c r="J9" s="84" t="s">
        <v>32</v>
      </c>
      <c r="K9" s="203" t="s">
        <v>33</v>
      </c>
      <c r="L9" s="203"/>
      <c r="M9" s="204" t="s">
        <v>34</v>
      </c>
      <c r="N9" s="204"/>
      <c r="O9" s="84" t="s">
        <v>1</v>
      </c>
      <c r="P9" s="99" t="s">
        <v>35</v>
      </c>
      <c r="Q9" s="84" t="s">
        <v>27</v>
      </c>
      <c r="R9" s="84" t="s">
        <v>27</v>
      </c>
      <c r="S9" s="99" t="s">
        <v>27</v>
      </c>
      <c r="T9" s="101" t="s">
        <v>36</v>
      </c>
      <c r="U9" s="102" t="s">
        <v>37</v>
      </c>
      <c r="V9" s="103" t="s">
        <v>38</v>
      </c>
      <c r="W9" s="84" t="s">
        <v>39</v>
      </c>
      <c r="X9" s="104" t="s">
        <v>25</v>
      </c>
      <c r="Y9" s="104" t="s">
        <v>25</v>
      </c>
      <c r="Z9" s="117" t="s">
        <v>40</v>
      </c>
      <c r="AA9" s="117" t="s">
        <v>41</v>
      </c>
      <c r="AB9" s="84" t="s">
        <v>38</v>
      </c>
      <c r="AC9" s="84" t="s">
        <v>42</v>
      </c>
      <c r="AD9" s="84" t="s">
        <v>43</v>
      </c>
      <c r="AE9" s="118" t="s">
        <v>44</v>
      </c>
      <c r="AF9" s="118" t="s">
        <v>45</v>
      </c>
      <c r="AG9" s="118" t="s">
        <v>27</v>
      </c>
      <c r="AH9" s="118" t="s">
        <v>46</v>
      </c>
      <c r="AJ9" s="79" t="s">
        <v>151</v>
      </c>
      <c r="AK9" s="79" t="s">
        <v>153</v>
      </c>
    </row>
    <row r="10" spans="1:37">
      <c r="A10" s="85" t="s">
        <v>47</v>
      </c>
      <c r="B10" s="85" t="s">
        <v>48</v>
      </c>
      <c r="C10" s="98"/>
      <c r="D10" s="85" t="s">
        <v>49</v>
      </c>
      <c r="E10" s="85" t="s">
        <v>50</v>
      </c>
      <c r="F10" s="85" t="s">
        <v>51</v>
      </c>
      <c r="G10" s="85" t="s">
        <v>52</v>
      </c>
      <c r="H10" s="85"/>
      <c r="I10" s="85" t="s">
        <v>53</v>
      </c>
      <c r="J10" s="85"/>
      <c r="K10" s="85" t="s">
        <v>29</v>
      </c>
      <c r="L10" s="85" t="s">
        <v>32</v>
      </c>
      <c r="M10" s="100" t="s">
        <v>29</v>
      </c>
      <c r="N10" s="85" t="s">
        <v>32</v>
      </c>
      <c r="O10" s="85" t="s">
        <v>54</v>
      </c>
      <c r="P10" s="100"/>
      <c r="Q10" s="85" t="s">
        <v>55</v>
      </c>
      <c r="R10" s="85" t="s">
        <v>56</v>
      </c>
      <c r="S10" s="100" t="s">
        <v>57</v>
      </c>
      <c r="T10" s="105" t="s">
        <v>58</v>
      </c>
      <c r="U10" s="106" t="s">
        <v>59</v>
      </c>
      <c r="V10" s="107" t="s">
        <v>60</v>
      </c>
      <c r="W10" s="108"/>
      <c r="X10" s="109" t="s">
        <v>61</v>
      </c>
      <c r="Y10" s="109"/>
      <c r="Z10" s="119" t="s">
        <v>62</v>
      </c>
      <c r="AA10" s="119" t="s">
        <v>47</v>
      </c>
      <c r="AB10" s="85" t="s">
        <v>63</v>
      </c>
      <c r="AC10" s="120"/>
      <c r="AD10" s="120"/>
      <c r="AE10" s="121"/>
      <c r="AF10" s="121"/>
      <c r="AG10" s="121"/>
      <c r="AH10" s="121"/>
      <c r="AJ10" s="79" t="s">
        <v>152</v>
      </c>
      <c r="AK10" s="79" t="s">
        <v>154</v>
      </c>
    </row>
    <row r="12" spans="1:37">
      <c r="B12" s="134" t="s">
        <v>155</v>
      </c>
    </row>
    <row r="13" spans="1:37">
      <c r="B13" s="88" t="s">
        <v>385</v>
      </c>
    </row>
    <row r="14" spans="1:37">
      <c r="A14" s="86">
        <v>1</v>
      </c>
      <c r="B14" s="87" t="s">
        <v>156</v>
      </c>
      <c r="C14" s="88" t="s">
        <v>160</v>
      </c>
      <c r="D14" s="89" t="s">
        <v>387</v>
      </c>
      <c r="E14" s="90">
        <v>1</v>
      </c>
      <c r="F14" s="91" t="s">
        <v>286</v>
      </c>
      <c r="G14" s="92">
        <v>0</v>
      </c>
      <c r="H14" s="92">
        <f>ROUND(E14*G14,2)</f>
        <v>0</v>
      </c>
      <c r="J14" s="92">
        <f>ROUND(E14*G14,2)</f>
        <v>0</v>
      </c>
      <c r="L14" s="93">
        <f>E14*K14</f>
        <v>0</v>
      </c>
      <c r="N14" s="90">
        <f>E14*M14</f>
        <v>0</v>
      </c>
      <c r="O14" s="91">
        <v>20</v>
      </c>
      <c r="P14" s="91" t="s">
        <v>158</v>
      </c>
      <c r="V14" s="94" t="s">
        <v>159</v>
      </c>
      <c r="X14" s="135" t="s">
        <v>160</v>
      </c>
      <c r="Y14" s="135" t="s">
        <v>160</v>
      </c>
      <c r="Z14" s="88" t="s">
        <v>161</v>
      </c>
      <c r="AB14" s="91">
        <v>7</v>
      </c>
      <c r="AJ14" s="79" t="s">
        <v>162</v>
      </c>
      <c r="AK14" s="79" t="s">
        <v>163</v>
      </c>
    </row>
    <row r="15" spans="1:37">
      <c r="D15" s="136" t="s">
        <v>386</v>
      </c>
      <c r="E15" s="137">
        <f>J15</f>
        <v>0</v>
      </c>
      <c r="H15" s="137">
        <f>SUM(H12:H14)</f>
        <v>0</v>
      </c>
      <c r="I15" s="137">
        <f>SUM(I12:I14)</f>
        <v>0</v>
      </c>
      <c r="J15" s="137">
        <f>SUM(J12:J14)</f>
        <v>0</v>
      </c>
      <c r="L15" s="138">
        <f>SUM(L12:L14)</f>
        <v>0</v>
      </c>
      <c r="N15" s="139">
        <f>SUM(N12:N14)</f>
        <v>0</v>
      </c>
      <c r="W15" s="90">
        <f>SUM(W12:W14)</f>
        <v>0</v>
      </c>
    </row>
    <row r="17" spans="3:23">
      <c r="D17" s="136" t="s">
        <v>164</v>
      </c>
      <c r="E17" s="137">
        <f>J17</f>
        <v>0</v>
      </c>
      <c r="H17" s="137">
        <f>+H15</f>
        <v>0</v>
      </c>
      <c r="I17" s="137">
        <f>+I15</f>
        <v>0</v>
      </c>
      <c r="J17" s="137">
        <f>+J15</f>
        <v>0</v>
      </c>
      <c r="L17" s="138">
        <f>+L15</f>
        <v>0</v>
      </c>
      <c r="N17" s="139">
        <f>+N15</f>
        <v>0</v>
      </c>
      <c r="W17" s="90">
        <f>+W15</f>
        <v>0</v>
      </c>
    </row>
    <row r="19" spans="3:23" ht="13.8" thickBot="1">
      <c r="D19" s="140" t="s">
        <v>165</v>
      </c>
      <c r="E19" s="137">
        <f>J19</f>
        <v>0</v>
      </c>
      <c r="H19" s="137">
        <f>+H17</f>
        <v>0</v>
      </c>
      <c r="I19" s="137">
        <f>+I17</f>
        <v>0</v>
      </c>
      <c r="J19" s="137">
        <f>+J17</f>
        <v>0</v>
      </c>
      <c r="L19" s="138">
        <f>+L17</f>
        <v>0</v>
      </c>
      <c r="N19" s="139">
        <f>+N17</f>
        <v>0</v>
      </c>
      <c r="W19" s="90">
        <f>+W17</f>
        <v>0</v>
      </c>
    </row>
    <row r="20" spans="3:23" ht="15.6">
      <c r="C20" s="164">
        <v>1</v>
      </c>
      <c r="D20" s="166" t="s">
        <v>388</v>
      </c>
      <c r="E20" s="168"/>
      <c r="F20" s="170"/>
      <c r="G20" s="173"/>
      <c r="J20" s="176"/>
    </row>
    <row r="21" spans="3:23" ht="15.6">
      <c r="C21" s="145" t="s">
        <v>195</v>
      </c>
      <c r="D21" s="187" t="s">
        <v>389</v>
      </c>
      <c r="E21" s="151">
        <v>1</v>
      </c>
      <c r="F21" s="151" t="s">
        <v>250</v>
      </c>
      <c r="G21" s="157"/>
      <c r="J21" s="160">
        <f>I21*G21</f>
        <v>0</v>
      </c>
    </row>
    <row r="22" spans="3:23" ht="15.6">
      <c r="C22" s="145" t="s">
        <v>195</v>
      </c>
      <c r="D22" s="187" t="s">
        <v>390</v>
      </c>
      <c r="E22" s="151">
        <v>1</v>
      </c>
      <c r="F22" s="151" t="s">
        <v>250</v>
      </c>
      <c r="G22" s="157"/>
      <c r="J22" s="160">
        <f>I22*G22</f>
        <v>0</v>
      </c>
    </row>
    <row r="23" spans="3:23" ht="15.6">
      <c r="C23" s="145" t="s">
        <v>195</v>
      </c>
      <c r="D23" s="148" t="s">
        <v>391</v>
      </c>
      <c r="E23" s="151">
        <v>1</v>
      </c>
      <c r="F23" s="151" t="s">
        <v>283</v>
      </c>
      <c r="G23" s="174"/>
      <c r="J23" s="160">
        <f>I23*G23</f>
        <v>0</v>
      </c>
    </row>
    <row r="24" spans="3:23" ht="15.6">
      <c r="C24" s="145" t="s">
        <v>195</v>
      </c>
      <c r="D24" s="148" t="s">
        <v>282</v>
      </c>
      <c r="E24" s="151">
        <v>1</v>
      </c>
      <c r="F24" s="151" t="s">
        <v>250</v>
      </c>
      <c r="G24" s="174"/>
      <c r="J24" s="160">
        <f>I24*G24</f>
        <v>0</v>
      </c>
    </row>
    <row r="25" spans="3:23" ht="15.6">
      <c r="C25" s="165">
        <v>2</v>
      </c>
      <c r="D25" s="167" t="s">
        <v>392</v>
      </c>
      <c r="E25" s="169"/>
      <c r="F25" s="171"/>
      <c r="G25" s="175"/>
      <c r="J25" s="177"/>
    </row>
    <row r="26" spans="3:23" ht="15.6">
      <c r="C26" s="145" t="s">
        <v>195</v>
      </c>
      <c r="D26" s="148" t="s">
        <v>393</v>
      </c>
      <c r="E26" s="151">
        <v>1</v>
      </c>
      <c r="F26" s="151" t="s">
        <v>250</v>
      </c>
      <c r="G26" s="174"/>
      <c r="J26" s="160">
        <f>I26*G26</f>
        <v>0</v>
      </c>
    </row>
    <row r="27" spans="3:23" ht="15.6">
      <c r="C27" s="145" t="s">
        <v>195</v>
      </c>
      <c r="D27" s="148" t="s">
        <v>394</v>
      </c>
      <c r="E27" s="151">
        <v>1</v>
      </c>
      <c r="F27" s="151" t="s">
        <v>250</v>
      </c>
      <c r="G27" s="174"/>
      <c r="J27" s="160">
        <f>I27*G27</f>
        <v>0</v>
      </c>
    </row>
    <row r="28" spans="3:23" ht="14.4" thickBot="1">
      <c r="C28" s="178"/>
    </row>
  </sheetData>
  <mergeCells count="2">
    <mergeCell ref="K9:L9"/>
    <mergeCell ref="M9:N9"/>
  </mergeCells>
  <pageMargins left="0.19685039370078741" right="7.874015748031496E-2" top="0.62992125984251968" bottom="0.59055118110236227" header="0.51181102362204722" footer="0.35433070866141736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55"/>
  <sheetViews>
    <sheetView showGridLines="0" workbookViewId="0">
      <pane xSplit="4" ySplit="10" topLeftCell="E14" activePane="bottomRight" state="frozen"/>
      <selection pane="topRight"/>
      <selection pane="bottomLeft"/>
      <selection pane="bottomRight" activeCell="I3" sqref="I3"/>
    </sheetView>
  </sheetViews>
  <sheetFormatPr defaultColWidth="9" defaultRowHeight="13.2"/>
  <cols>
    <col min="1" max="1" width="6.6640625" style="86" customWidth="1"/>
    <col min="2" max="2" width="3.6640625" style="87" customWidth="1"/>
    <col min="3" max="3" width="13" style="88" customWidth="1"/>
    <col min="4" max="4" width="51" style="89" customWidth="1"/>
    <col min="5" max="5" width="11.33203125" style="90" customWidth="1"/>
    <col min="6" max="6" width="5.88671875" style="91" customWidth="1"/>
    <col min="7" max="7" width="8.6640625" style="92" customWidth="1"/>
    <col min="8" max="10" width="9.6640625" style="92" customWidth="1"/>
    <col min="11" max="11" width="7.44140625" style="93" customWidth="1"/>
    <col min="12" max="12" width="8.33203125" style="93" customWidth="1"/>
    <col min="13" max="13" width="7.109375" style="90" customWidth="1"/>
    <col min="14" max="14" width="7" style="90" customWidth="1"/>
    <col min="15" max="15" width="3.5546875" style="91" customWidth="1"/>
    <col min="16" max="16" width="12.6640625" style="91" customWidth="1"/>
    <col min="17" max="19" width="11.33203125" style="90" customWidth="1"/>
    <col min="20" max="20" width="10.5546875" style="94" customWidth="1"/>
    <col min="21" max="21" width="10.33203125" style="94" customWidth="1"/>
    <col min="22" max="22" width="5.6640625" style="94" customWidth="1"/>
    <col min="23" max="23" width="9.109375" style="90" customWidth="1"/>
    <col min="24" max="25" width="11.88671875" style="95" customWidth="1"/>
    <col min="26" max="26" width="7.5546875" style="88" customWidth="1"/>
    <col min="27" max="27" width="12.6640625" style="88" customWidth="1"/>
    <col min="28" max="28" width="4.33203125" style="91" customWidth="1"/>
    <col min="29" max="30" width="2.6640625" style="91" customWidth="1"/>
    <col min="31" max="34" width="9.109375" style="96" customWidth="1"/>
    <col min="35" max="35" width="9.109375" style="79" customWidth="1"/>
    <col min="36" max="37" width="9.109375" style="79" hidden="1" customWidth="1"/>
    <col min="38" max="1024" width="9" style="79"/>
  </cols>
  <sheetData>
    <row r="1" spans="1:37" s="79" customFormat="1" ht="12.75" customHeight="1">
      <c r="A1" s="82" t="s">
        <v>2</v>
      </c>
      <c r="G1" s="7"/>
      <c r="I1" s="82" t="s">
        <v>143</v>
      </c>
      <c r="J1" s="7"/>
      <c r="K1" s="80"/>
      <c r="Q1" s="81"/>
      <c r="R1" s="81"/>
      <c r="S1" s="81"/>
      <c r="X1" s="95"/>
      <c r="Y1" s="95"/>
      <c r="Z1" s="110" t="s">
        <v>3</v>
      </c>
      <c r="AA1" s="110" t="s">
        <v>4</v>
      </c>
      <c r="AB1" s="76" t="s">
        <v>5</v>
      </c>
      <c r="AC1" s="76" t="s">
        <v>6</v>
      </c>
      <c r="AD1" s="76" t="s">
        <v>7</v>
      </c>
      <c r="AE1" s="111" t="s">
        <v>8</v>
      </c>
      <c r="AF1" s="112" t="s">
        <v>9</v>
      </c>
    </row>
    <row r="2" spans="1:37" s="79" customFormat="1" ht="10.199999999999999">
      <c r="A2" s="82" t="s">
        <v>10</v>
      </c>
      <c r="G2" s="7"/>
      <c r="H2" s="97"/>
      <c r="I2" s="82" t="s">
        <v>144</v>
      </c>
      <c r="J2" s="7"/>
      <c r="K2" s="80"/>
      <c r="Q2" s="81"/>
      <c r="R2" s="81"/>
      <c r="S2" s="81"/>
      <c r="X2" s="95"/>
      <c r="Y2" s="95"/>
      <c r="Z2" s="110" t="s">
        <v>11</v>
      </c>
      <c r="AA2" s="78" t="s">
        <v>12</v>
      </c>
      <c r="AB2" s="77" t="s">
        <v>13</v>
      </c>
      <c r="AC2" s="77"/>
      <c r="AD2" s="78"/>
      <c r="AE2" s="111">
        <v>1</v>
      </c>
      <c r="AF2" s="113">
        <v>123.5</v>
      </c>
    </row>
    <row r="3" spans="1:37" s="79" customFormat="1" ht="10.199999999999999">
      <c r="A3" s="82" t="s">
        <v>14</v>
      </c>
      <c r="G3" s="7"/>
      <c r="I3" s="82" t="s">
        <v>430</v>
      </c>
      <c r="J3" s="7"/>
      <c r="K3" s="80"/>
      <c r="Q3" s="81"/>
      <c r="R3" s="81"/>
      <c r="S3" s="81"/>
      <c r="X3" s="95"/>
      <c r="Y3" s="95"/>
      <c r="Z3" s="110" t="s">
        <v>15</v>
      </c>
      <c r="AA3" s="78" t="s">
        <v>16</v>
      </c>
      <c r="AB3" s="77" t="s">
        <v>13</v>
      </c>
      <c r="AC3" s="77" t="s">
        <v>17</v>
      </c>
      <c r="AD3" s="78" t="s">
        <v>18</v>
      </c>
      <c r="AE3" s="111">
        <v>2</v>
      </c>
      <c r="AF3" s="114">
        <v>123.46</v>
      </c>
    </row>
    <row r="4" spans="1:37" s="79" customFormat="1" ht="10.199999999999999">
      <c r="Q4" s="81"/>
      <c r="R4" s="81"/>
      <c r="S4" s="81"/>
      <c r="X4" s="95"/>
      <c r="Y4" s="95"/>
      <c r="Z4" s="110" t="s">
        <v>19</v>
      </c>
      <c r="AA4" s="78" t="s">
        <v>20</v>
      </c>
      <c r="AB4" s="77" t="s">
        <v>13</v>
      </c>
      <c r="AC4" s="77"/>
      <c r="AD4" s="78"/>
      <c r="AE4" s="111">
        <v>3</v>
      </c>
      <c r="AF4" s="115">
        <v>123.45699999999999</v>
      </c>
    </row>
    <row r="5" spans="1:37" s="79" customFormat="1" ht="10.199999999999999">
      <c r="A5" s="82" t="s">
        <v>141</v>
      </c>
      <c r="Q5" s="81"/>
      <c r="R5" s="81"/>
      <c r="S5" s="81"/>
      <c r="X5" s="95"/>
      <c r="Y5" s="95"/>
      <c r="Z5" s="110" t="s">
        <v>21</v>
      </c>
      <c r="AA5" s="78" t="s">
        <v>16</v>
      </c>
      <c r="AB5" s="77" t="s">
        <v>13</v>
      </c>
      <c r="AC5" s="77" t="s">
        <v>17</v>
      </c>
      <c r="AD5" s="78" t="s">
        <v>18</v>
      </c>
      <c r="AE5" s="111">
        <v>4</v>
      </c>
      <c r="AF5" s="116">
        <v>123.4567</v>
      </c>
    </row>
    <row r="6" spans="1:37" s="79" customFormat="1" ht="10.199999999999999">
      <c r="A6" s="82" t="s">
        <v>174</v>
      </c>
      <c r="Q6" s="81"/>
      <c r="R6" s="81"/>
      <c r="S6" s="81"/>
      <c r="X6" s="95"/>
      <c r="Y6" s="95"/>
      <c r="Z6" s="97"/>
      <c r="AA6" s="97"/>
      <c r="AE6" s="111" t="s">
        <v>22</v>
      </c>
      <c r="AF6" s="114">
        <v>123.46</v>
      </c>
    </row>
    <row r="7" spans="1:37" s="79" customFormat="1" ht="10.199999999999999">
      <c r="A7" s="82"/>
      <c r="Q7" s="81"/>
      <c r="R7" s="81"/>
      <c r="S7" s="81"/>
      <c r="X7" s="95"/>
      <c r="Y7" s="95"/>
      <c r="Z7" s="97"/>
      <c r="AA7" s="97"/>
    </row>
    <row r="8" spans="1:37" s="79" customFormat="1" ht="13.8">
      <c r="A8" s="79" t="s">
        <v>146</v>
      </c>
      <c r="B8" s="2"/>
      <c r="C8" s="97"/>
      <c r="D8" s="83" t="str">
        <f>CONCATENATE(AA2," ",AB2," ",AC2," ",AD2)</f>
        <v xml:space="preserve">Prehľad rozpočtových nákladov v EUR  </v>
      </c>
      <c r="E8" s="81"/>
      <c r="G8" s="7"/>
      <c r="H8" s="7"/>
      <c r="I8" s="7"/>
      <c r="J8" s="7"/>
      <c r="K8" s="80"/>
      <c r="L8" s="80"/>
      <c r="M8" s="81"/>
      <c r="N8" s="81"/>
      <c r="Q8" s="81"/>
      <c r="R8" s="81"/>
      <c r="S8" s="81"/>
      <c r="X8" s="95"/>
      <c r="Y8" s="95"/>
      <c r="Z8" s="97"/>
      <c r="AA8" s="97"/>
      <c r="AE8" s="91"/>
      <c r="AF8" s="91"/>
      <c r="AG8" s="91"/>
      <c r="AH8" s="91"/>
    </row>
    <row r="9" spans="1:37">
      <c r="A9" s="84" t="s">
        <v>23</v>
      </c>
      <c r="B9" s="84" t="s">
        <v>24</v>
      </c>
      <c r="C9" s="84" t="s">
        <v>25</v>
      </c>
      <c r="D9" s="84" t="s">
        <v>26</v>
      </c>
      <c r="E9" s="84" t="s">
        <v>27</v>
      </c>
      <c r="F9" s="84" t="s">
        <v>28</v>
      </c>
      <c r="G9" s="84" t="s">
        <v>29</v>
      </c>
      <c r="H9" s="84" t="s">
        <v>30</v>
      </c>
      <c r="I9" s="84" t="s">
        <v>31</v>
      </c>
      <c r="J9" s="84" t="s">
        <v>32</v>
      </c>
      <c r="K9" s="203" t="s">
        <v>33</v>
      </c>
      <c r="L9" s="203"/>
      <c r="M9" s="204" t="s">
        <v>34</v>
      </c>
      <c r="N9" s="204"/>
      <c r="O9" s="84" t="s">
        <v>1</v>
      </c>
      <c r="P9" s="99" t="s">
        <v>35</v>
      </c>
      <c r="Q9" s="84" t="s">
        <v>27</v>
      </c>
      <c r="R9" s="84" t="s">
        <v>27</v>
      </c>
      <c r="S9" s="99" t="s">
        <v>27</v>
      </c>
      <c r="T9" s="101" t="s">
        <v>36</v>
      </c>
      <c r="U9" s="102" t="s">
        <v>37</v>
      </c>
      <c r="V9" s="103" t="s">
        <v>38</v>
      </c>
      <c r="W9" s="84" t="s">
        <v>39</v>
      </c>
      <c r="X9" s="104" t="s">
        <v>25</v>
      </c>
      <c r="Y9" s="104" t="s">
        <v>25</v>
      </c>
      <c r="Z9" s="117" t="s">
        <v>40</v>
      </c>
      <c r="AA9" s="117" t="s">
        <v>41</v>
      </c>
      <c r="AB9" s="84" t="s">
        <v>38</v>
      </c>
      <c r="AC9" s="84" t="s">
        <v>42</v>
      </c>
      <c r="AD9" s="84" t="s">
        <v>43</v>
      </c>
      <c r="AE9" s="118" t="s">
        <v>44</v>
      </c>
      <c r="AF9" s="118" t="s">
        <v>45</v>
      </c>
      <c r="AG9" s="118" t="s">
        <v>27</v>
      </c>
      <c r="AH9" s="118" t="s">
        <v>46</v>
      </c>
      <c r="AJ9" s="79" t="s">
        <v>151</v>
      </c>
      <c r="AK9" s="79" t="s">
        <v>153</v>
      </c>
    </row>
    <row r="10" spans="1:37">
      <c r="A10" s="85" t="s">
        <v>47</v>
      </c>
      <c r="B10" s="85" t="s">
        <v>48</v>
      </c>
      <c r="C10" s="98"/>
      <c r="D10" s="85" t="s">
        <v>49</v>
      </c>
      <c r="E10" s="85" t="s">
        <v>50</v>
      </c>
      <c r="F10" s="85" t="s">
        <v>51</v>
      </c>
      <c r="G10" s="85" t="s">
        <v>52</v>
      </c>
      <c r="H10" s="85"/>
      <c r="I10" s="85" t="s">
        <v>53</v>
      </c>
      <c r="J10" s="85"/>
      <c r="K10" s="85" t="s">
        <v>29</v>
      </c>
      <c r="L10" s="85" t="s">
        <v>32</v>
      </c>
      <c r="M10" s="100" t="s">
        <v>29</v>
      </c>
      <c r="N10" s="85" t="s">
        <v>32</v>
      </c>
      <c r="O10" s="85" t="s">
        <v>54</v>
      </c>
      <c r="P10" s="100"/>
      <c r="Q10" s="85" t="s">
        <v>55</v>
      </c>
      <c r="R10" s="85" t="s">
        <v>56</v>
      </c>
      <c r="S10" s="100" t="s">
        <v>57</v>
      </c>
      <c r="T10" s="105" t="s">
        <v>58</v>
      </c>
      <c r="U10" s="106" t="s">
        <v>59</v>
      </c>
      <c r="V10" s="107" t="s">
        <v>60</v>
      </c>
      <c r="W10" s="108"/>
      <c r="X10" s="109" t="s">
        <v>61</v>
      </c>
      <c r="Y10" s="109"/>
      <c r="Z10" s="119" t="s">
        <v>62</v>
      </c>
      <c r="AA10" s="119" t="s">
        <v>47</v>
      </c>
      <c r="AB10" s="85" t="s">
        <v>63</v>
      </c>
      <c r="AC10" s="120"/>
      <c r="AD10" s="120"/>
      <c r="AE10" s="121"/>
      <c r="AF10" s="121"/>
      <c r="AG10" s="121"/>
      <c r="AH10" s="121"/>
      <c r="AJ10" s="79" t="s">
        <v>152</v>
      </c>
      <c r="AK10" s="79" t="s">
        <v>154</v>
      </c>
    </row>
    <row r="12" spans="1:37">
      <c r="B12" s="134" t="s">
        <v>155</v>
      </c>
    </row>
    <row r="13" spans="1:37">
      <c r="B13" s="88" t="s">
        <v>347</v>
      </c>
    </row>
    <row r="14" spans="1:37">
      <c r="A14" s="86">
        <v>1</v>
      </c>
      <c r="B14" s="87" t="s">
        <v>156</v>
      </c>
      <c r="C14" s="88" t="s">
        <v>160</v>
      </c>
      <c r="D14" s="89" t="s">
        <v>175</v>
      </c>
      <c r="E14" s="90">
        <v>1</v>
      </c>
      <c r="F14" s="91" t="s">
        <v>286</v>
      </c>
      <c r="G14" s="92">
        <v>0</v>
      </c>
      <c r="H14" s="92">
        <f>ROUND(E14*G14,2)</f>
        <v>0</v>
      </c>
      <c r="J14" s="92">
        <f>ROUND(E14*G14,2)</f>
        <v>0</v>
      </c>
      <c r="L14" s="93">
        <f>E14*K14</f>
        <v>0</v>
      </c>
      <c r="N14" s="90">
        <f>E14*M14</f>
        <v>0</v>
      </c>
      <c r="O14" s="91">
        <v>20</v>
      </c>
      <c r="P14" s="91" t="s">
        <v>158</v>
      </c>
      <c r="V14" s="94" t="s">
        <v>159</v>
      </c>
      <c r="X14" s="135" t="s">
        <v>160</v>
      </c>
      <c r="Y14" s="135" t="s">
        <v>160</v>
      </c>
      <c r="Z14" s="88" t="s">
        <v>161</v>
      </c>
      <c r="AB14" s="91">
        <v>7</v>
      </c>
      <c r="AJ14" s="79" t="s">
        <v>162</v>
      </c>
      <c r="AK14" s="79" t="s">
        <v>163</v>
      </c>
    </row>
    <row r="15" spans="1:37">
      <c r="D15" s="136" t="s">
        <v>346</v>
      </c>
      <c r="E15" s="137">
        <f>J15</f>
        <v>0</v>
      </c>
      <c r="H15" s="137">
        <f>SUM(H12:H14)</f>
        <v>0</v>
      </c>
      <c r="I15" s="137">
        <f>SUM(I12:I14)</f>
        <v>0</v>
      </c>
      <c r="J15" s="137">
        <f>SUM(J12:J14)</f>
        <v>0</v>
      </c>
      <c r="L15" s="138">
        <f>SUM(L12:L14)</f>
        <v>0</v>
      </c>
      <c r="N15" s="139">
        <f>SUM(N12:N14)</f>
        <v>0</v>
      </c>
      <c r="W15" s="90">
        <f>SUM(W12:W14)</f>
        <v>0</v>
      </c>
    </row>
    <row r="17" spans="3:23">
      <c r="D17" s="136" t="s">
        <v>164</v>
      </c>
      <c r="E17" s="137">
        <f>J17</f>
        <v>0</v>
      </c>
      <c r="H17" s="137">
        <f>+H15</f>
        <v>0</v>
      </c>
      <c r="I17" s="137">
        <f>+I15</f>
        <v>0</v>
      </c>
      <c r="J17" s="137">
        <f>+J15</f>
        <v>0</v>
      </c>
      <c r="L17" s="138">
        <f>+L15</f>
        <v>0</v>
      </c>
      <c r="N17" s="139">
        <f>+N15</f>
        <v>0</v>
      </c>
      <c r="W17" s="90">
        <f>+W15</f>
        <v>0</v>
      </c>
    </row>
    <row r="19" spans="3:23" ht="13.8" thickBot="1">
      <c r="D19" s="140" t="s">
        <v>165</v>
      </c>
      <c r="E19" s="137">
        <f>J19</f>
        <v>0</v>
      </c>
      <c r="H19" s="137">
        <f>+H17</f>
        <v>0</v>
      </c>
      <c r="I19" s="137">
        <f>+I17</f>
        <v>0</v>
      </c>
      <c r="J19" s="137">
        <f>+J17</f>
        <v>0</v>
      </c>
      <c r="L19" s="138">
        <f>+L17</f>
        <v>0</v>
      </c>
      <c r="N19" s="139">
        <f>+N17</f>
        <v>0</v>
      </c>
      <c r="W19" s="90">
        <f>+W17</f>
        <v>0</v>
      </c>
    </row>
    <row r="20" spans="3:23" ht="15.6">
      <c r="C20" s="146">
        <v>1</v>
      </c>
      <c r="D20" s="198" t="s">
        <v>175</v>
      </c>
      <c r="E20" s="150"/>
      <c r="F20" s="155"/>
      <c r="G20" s="190"/>
      <c r="J20" s="159"/>
    </row>
    <row r="21" spans="3:23" ht="15.6">
      <c r="C21" s="145"/>
      <c r="D21" s="199" t="s">
        <v>348</v>
      </c>
      <c r="E21" s="153"/>
      <c r="F21" s="153"/>
      <c r="G21" s="191"/>
      <c r="J21" s="193"/>
    </row>
    <row r="22" spans="3:23" ht="15.6">
      <c r="C22" s="145"/>
      <c r="D22" s="200" t="s">
        <v>349</v>
      </c>
      <c r="E22" s="153"/>
      <c r="F22" s="153"/>
      <c r="G22" s="191"/>
      <c r="J22" s="193"/>
    </row>
    <row r="23" spans="3:23" ht="15.6">
      <c r="C23" s="145"/>
      <c r="D23" s="200" t="s">
        <v>350</v>
      </c>
      <c r="E23" s="153"/>
      <c r="F23" s="153"/>
      <c r="G23" s="191"/>
      <c r="J23" s="193"/>
    </row>
    <row r="24" spans="3:23" ht="15.6">
      <c r="C24" s="145"/>
      <c r="D24" s="200" t="s">
        <v>351</v>
      </c>
      <c r="E24" s="153"/>
      <c r="F24" s="153"/>
      <c r="G24" s="191"/>
      <c r="J24" s="193"/>
    </row>
    <row r="25" spans="3:23" ht="15.6">
      <c r="C25" s="145"/>
      <c r="D25" s="200" t="s">
        <v>352</v>
      </c>
      <c r="E25" s="153"/>
      <c r="F25" s="153"/>
      <c r="G25" s="191"/>
      <c r="J25" s="193"/>
    </row>
    <row r="26" spans="3:23" ht="15.6">
      <c r="C26" s="145"/>
      <c r="D26" s="200" t="s">
        <v>353</v>
      </c>
      <c r="E26" s="153"/>
      <c r="F26" s="153"/>
      <c r="G26" s="191"/>
      <c r="J26" s="193"/>
    </row>
    <row r="27" spans="3:23" ht="15.6">
      <c r="C27" s="145"/>
      <c r="D27" s="200" t="s">
        <v>354</v>
      </c>
      <c r="E27" s="153"/>
      <c r="F27" s="153"/>
      <c r="G27" s="191"/>
      <c r="J27" s="193"/>
    </row>
    <row r="28" spans="3:23" ht="15.6">
      <c r="C28" s="145"/>
      <c r="D28" s="200" t="s">
        <v>355</v>
      </c>
      <c r="E28" s="153"/>
      <c r="F28" s="153"/>
      <c r="G28" s="191"/>
      <c r="J28" s="193"/>
    </row>
    <row r="29" spans="3:23" ht="15.6">
      <c r="C29" s="145"/>
      <c r="D29" s="200" t="s">
        <v>356</v>
      </c>
      <c r="E29" s="153"/>
      <c r="F29" s="153" t="s">
        <v>283</v>
      </c>
      <c r="G29" s="191"/>
      <c r="J29" s="193"/>
    </row>
    <row r="30" spans="3:23" ht="15.6">
      <c r="C30" s="145"/>
      <c r="D30" s="200" t="s">
        <v>357</v>
      </c>
      <c r="E30" s="153"/>
      <c r="F30" s="153"/>
      <c r="G30" s="191"/>
      <c r="J30" s="193"/>
    </row>
    <row r="31" spans="3:23" ht="15.6">
      <c r="C31" s="145"/>
      <c r="D31" s="200" t="s">
        <v>358</v>
      </c>
      <c r="E31" s="153"/>
      <c r="F31" s="153"/>
      <c r="G31" s="191"/>
      <c r="J31" s="193"/>
    </row>
    <row r="32" spans="3:23" ht="15.6">
      <c r="C32" s="145"/>
      <c r="D32" s="200" t="s">
        <v>359</v>
      </c>
      <c r="E32" s="153"/>
      <c r="F32" s="153" t="s">
        <v>379</v>
      </c>
      <c r="G32" s="191"/>
      <c r="J32" s="193"/>
    </row>
    <row r="33" spans="3:10" ht="15.6">
      <c r="C33" s="145"/>
      <c r="D33" s="200" t="s">
        <v>360</v>
      </c>
      <c r="E33" s="153"/>
      <c r="F33" s="153"/>
      <c r="G33" s="191"/>
      <c r="J33" s="193"/>
    </row>
    <row r="34" spans="3:10" ht="15.6">
      <c r="C34" s="145"/>
      <c r="D34" s="200" t="s">
        <v>361</v>
      </c>
      <c r="E34" s="153"/>
      <c r="F34" s="153"/>
      <c r="G34" s="191"/>
      <c r="J34" s="194"/>
    </row>
    <row r="35" spans="3:10" ht="15.6">
      <c r="C35" s="145"/>
      <c r="D35" s="200" t="s">
        <v>362</v>
      </c>
      <c r="E35" s="153"/>
      <c r="F35" s="153" t="s">
        <v>380</v>
      </c>
      <c r="G35" s="191"/>
      <c r="J35" s="193"/>
    </row>
    <row r="36" spans="3:10" ht="15.6">
      <c r="C36" s="145"/>
      <c r="D36" s="200" t="s">
        <v>363</v>
      </c>
      <c r="E36" s="153"/>
      <c r="F36" s="153"/>
      <c r="G36" s="191"/>
      <c r="J36" s="193"/>
    </row>
    <row r="37" spans="3:10" ht="15.6">
      <c r="C37" s="145"/>
      <c r="D37" s="200" t="s">
        <v>364</v>
      </c>
      <c r="E37" s="153"/>
      <c r="F37" s="153"/>
      <c r="G37" s="191"/>
      <c r="J37" s="193"/>
    </row>
    <row r="38" spans="3:10" ht="15.6">
      <c r="C38" s="145"/>
      <c r="D38" s="200" t="s">
        <v>365</v>
      </c>
      <c r="E38" s="153"/>
      <c r="F38" s="153" t="s">
        <v>381</v>
      </c>
      <c r="G38" s="191"/>
      <c r="J38" s="193"/>
    </row>
    <row r="39" spans="3:10" ht="15.6">
      <c r="C39" s="145"/>
      <c r="D39" s="200" t="s">
        <v>366</v>
      </c>
      <c r="E39" s="153"/>
      <c r="F39" s="153" t="s">
        <v>382</v>
      </c>
      <c r="G39" s="191"/>
      <c r="J39" s="193"/>
    </row>
    <row r="40" spans="3:10" ht="15.6">
      <c r="C40" s="145"/>
      <c r="D40" s="200" t="s">
        <v>367</v>
      </c>
      <c r="E40" s="153"/>
      <c r="F40" s="153" t="s">
        <v>383</v>
      </c>
      <c r="G40" s="191"/>
      <c r="J40" s="193"/>
    </row>
    <row r="41" spans="3:10" ht="16.2" thickBot="1">
      <c r="C41" s="186"/>
      <c r="D41" s="201" t="s">
        <v>368</v>
      </c>
      <c r="E41" s="153"/>
      <c r="F41" s="153" t="s">
        <v>384</v>
      </c>
      <c r="G41" s="191"/>
      <c r="J41" s="193"/>
    </row>
    <row r="42" spans="3:10" ht="15.6">
      <c r="C42" s="146">
        <v>2</v>
      </c>
      <c r="D42" s="188" t="s">
        <v>369</v>
      </c>
      <c r="E42" s="150"/>
      <c r="F42" s="155"/>
      <c r="G42" s="192"/>
      <c r="J42" s="195"/>
    </row>
    <row r="43" spans="3:10" ht="15.6">
      <c r="C43" s="145"/>
      <c r="D43" s="187" t="s">
        <v>370</v>
      </c>
      <c r="E43" s="153">
        <v>1</v>
      </c>
      <c r="F43" s="153" t="s">
        <v>250</v>
      </c>
      <c r="G43" s="191"/>
      <c r="J43" s="193">
        <f t="shared" ref="J43:J49" si="0">I43*G43</f>
        <v>0</v>
      </c>
    </row>
    <row r="44" spans="3:10" ht="15.6">
      <c r="C44" s="145"/>
      <c r="D44" s="149" t="s">
        <v>371</v>
      </c>
      <c r="E44" s="153">
        <v>1</v>
      </c>
      <c r="F44" s="153" t="s">
        <v>250</v>
      </c>
      <c r="G44" s="191"/>
      <c r="J44" s="193">
        <f t="shared" si="0"/>
        <v>0</v>
      </c>
    </row>
    <row r="45" spans="3:10" ht="15.6">
      <c r="C45" s="145"/>
      <c r="D45" s="149" t="s">
        <v>372</v>
      </c>
      <c r="E45" s="153">
        <v>15</v>
      </c>
      <c r="F45" s="153" t="s">
        <v>283</v>
      </c>
      <c r="G45" s="191"/>
      <c r="J45" s="193">
        <f t="shared" si="0"/>
        <v>0</v>
      </c>
    </row>
    <row r="46" spans="3:10" ht="15.6">
      <c r="C46" s="145"/>
      <c r="D46" s="149" t="s">
        <v>373</v>
      </c>
      <c r="E46" s="153">
        <v>1</v>
      </c>
      <c r="F46" s="153" t="s">
        <v>250</v>
      </c>
      <c r="G46" s="191"/>
      <c r="J46" s="193">
        <f t="shared" si="0"/>
        <v>0</v>
      </c>
    </row>
    <row r="47" spans="3:10" ht="15.6">
      <c r="C47" s="145"/>
      <c r="D47" s="149" t="s">
        <v>374</v>
      </c>
      <c r="E47" s="153">
        <v>1</v>
      </c>
      <c r="F47" s="153" t="s">
        <v>250</v>
      </c>
      <c r="G47" s="191"/>
      <c r="J47" s="193">
        <f t="shared" si="0"/>
        <v>0</v>
      </c>
    </row>
    <row r="48" spans="3:10" ht="15.6">
      <c r="C48" s="145"/>
      <c r="D48" s="149" t="s">
        <v>375</v>
      </c>
      <c r="E48" s="153">
        <v>1</v>
      </c>
      <c r="F48" s="153" t="s">
        <v>250</v>
      </c>
      <c r="G48" s="191"/>
      <c r="J48" s="193">
        <f t="shared" si="0"/>
        <v>0</v>
      </c>
    </row>
    <row r="49" spans="3:10" ht="16.2" thickBot="1">
      <c r="C49" s="145"/>
      <c r="D49" s="149" t="s">
        <v>282</v>
      </c>
      <c r="E49" s="153">
        <v>1</v>
      </c>
      <c r="F49" s="153" t="s">
        <v>250</v>
      </c>
      <c r="G49" s="191"/>
      <c r="J49" s="193">
        <f t="shared" si="0"/>
        <v>0</v>
      </c>
    </row>
    <row r="50" spans="3:10" ht="15.6">
      <c r="C50" s="146">
        <v>3</v>
      </c>
      <c r="D50" s="188" t="s">
        <v>376</v>
      </c>
      <c r="E50" s="150"/>
      <c r="F50" s="155"/>
      <c r="G50" s="192"/>
      <c r="J50" s="195"/>
    </row>
    <row r="51" spans="3:10" ht="46.8">
      <c r="C51" s="145"/>
      <c r="D51" s="189" t="s">
        <v>377</v>
      </c>
      <c r="E51" s="153">
        <v>1</v>
      </c>
      <c r="F51" s="153" t="s">
        <v>250</v>
      </c>
      <c r="G51" s="191"/>
      <c r="J51" s="193">
        <f>I51*G51</f>
        <v>0</v>
      </c>
    </row>
    <row r="52" spans="3:10" ht="15.6">
      <c r="C52" s="145"/>
      <c r="D52" s="149" t="s">
        <v>378</v>
      </c>
      <c r="E52" s="153">
        <v>1</v>
      </c>
      <c r="F52" s="153" t="s">
        <v>250</v>
      </c>
      <c r="G52" s="191"/>
      <c r="J52" s="193">
        <f>I52*G52</f>
        <v>0</v>
      </c>
    </row>
    <row r="53" spans="3:10" ht="15.6">
      <c r="C53" s="145"/>
      <c r="D53" s="149" t="s">
        <v>374</v>
      </c>
      <c r="E53" s="153">
        <v>1</v>
      </c>
      <c r="F53" s="153" t="s">
        <v>250</v>
      </c>
      <c r="G53" s="191"/>
      <c r="J53" s="193">
        <f>I53*G53</f>
        <v>0</v>
      </c>
    </row>
    <row r="54" spans="3:10" ht="15.6">
      <c r="C54" s="145"/>
      <c r="D54" s="149" t="s">
        <v>375</v>
      </c>
      <c r="E54" s="153">
        <v>1</v>
      </c>
      <c r="F54" s="153" t="s">
        <v>250</v>
      </c>
      <c r="G54" s="191"/>
      <c r="J54" s="193">
        <f>I54*G54</f>
        <v>0</v>
      </c>
    </row>
    <row r="55" spans="3:10" ht="15.6">
      <c r="C55" s="145"/>
      <c r="D55" s="149" t="s">
        <v>282</v>
      </c>
      <c r="E55" s="153">
        <v>1</v>
      </c>
      <c r="F55" s="153" t="s">
        <v>250</v>
      </c>
      <c r="G55" s="191"/>
      <c r="J55" s="193">
        <f>I55*G55</f>
        <v>0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J81"/>
  <sheetViews>
    <sheetView showGridLines="0" workbookViewId="0">
      <pane xSplit="4" ySplit="10" topLeftCell="E11" activePane="bottomRight" state="frozen"/>
      <selection pane="topRight"/>
      <selection pane="bottomLeft"/>
      <selection pane="bottomRight" activeCell="I3" sqref="I3"/>
    </sheetView>
  </sheetViews>
  <sheetFormatPr defaultColWidth="9" defaultRowHeight="13.2"/>
  <cols>
    <col min="1" max="1" width="6.6640625" style="86" customWidth="1"/>
    <col min="2" max="2" width="3.6640625" style="87" customWidth="1"/>
    <col min="3" max="3" width="13" style="88" customWidth="1"/>
    <col min="4" max="4" width="70.88671875" style="89" customWidth="1"/>
    <col min="5" max="5" width="11.33203125" style="90" customWidth="1"/>
    <col min="6" max="6" width="5.88671875" style="91" customWidth="1"/>
    <col min="7" max="7" width="12.109375" style="92" customWidth="1"/>
    <col min="8" max="9" width="9.6640625" style="92" customWidth="1"/>
    <col min="10" max="10" width="12.88671875" style="92" customWidth="1"/>
    <col min="11" max="11" width="7.44140625" style="93" customWidth="1"/>
    <col min="12" max="12" width="8.33203125" style="93" customWidth="1"/>
    <col min="13" max="13" width="7.109375" style="90" customWidth="1"/>
    <col min="14" max="14" width="7" style="90" customWidth="1"/>
    <col min="15" max="15" width="3.5546875" style="91" customWidth="1"/>
    <col min="16" max="16" width="12.6640625" style="91" customWidth="1"/>
    <col min="17" max="19" width="11.33203125" style="90" customWidth="1"/>
    <col min="20" max="20" width="10.5546875" style="94" customWidth="1"/>
    <col min="21" max="21" width="10.33203125" style="94" customWidth="1"/>
    <col min="22" max="22" width="5.6640625" style="94" customWidth="1"/>
    <col min="23" max="23" width="9.109375" style="90" customWidth="1"/>
    <col min="24" max="25" width="11.88671875" style="95" customWidth="1"/>
    <col min="26" max="26" width="7.5546875" style="88" customWidth="1"/>
    <col min="27" max="27" width="12.6640625" style="88" customWidth="1"/>
    <col min="28" max="28" width="4.33203125" style="91" customWidth="1"/>
    <col min="29" max="30" width="2.6640625" style="91" customWidth="1"/>
    <col min="31" max="34" width="9.109375" style="96" customWidth="1"/>
    <col min="35" max="35" width="9.109375" style="79" customWidth="1"/>
    <col min="36" max="37" width="9.109375" style="79" hidden="1" customWidth="1"/>
    <col min="38" max="1024" width="9" style="79"/>
  </cols>
  <sheetData>
    <row r="1" spans="1:37" s="79" customFormat="1" ht="12.75" customHeight="1">
      <c r="A1" s="82" t="s">
        <v>2</v>
      </c>
      <c r="G1" s="7"/>
      <c r="I1" s="82" t="s">
        <v>143</v>
      </c>
      <c r="J1" s="7"/>
      <c r="K1" s="80"/>
      <c r="Q1" s="81"/>
      <c r="R1" s="81"/>
      <c r="S1" s="81"/>
      <c r="X1" s="95"/>
      <c r="Y1" s="95"/>
      <c r="Z1" s="110" t="s">
        <v>3</v>
      </c>
      <c r="AA1" s="110" t="s">
        <v>4</v>
      </c>
      <c r="AB1" s="76" t="s">
        <v>5</v>
      </c>
      <c r="AC1" s="76" t="s">
        <v>6</v>
      </c>
      <c r="AD1" s="76" t="s">
        <v>7</v>
      </c>
      <c r="AE1" s="111" t="s">
        <v>8</v>
      </c>
      <c r="AF1" s="112" t="s">
        <v>9</v>
      </c>
    </row>
    <row r="2" spans="1:37" s="79" customFormat="1" ht="10.199999999999999">
      <c r="A2" s="82" t="s">
        <v>10</v>
      </c>
      <c r="G2" s="7"/>
      <c r="H2" s="97"/>
      <c r="I2" s="82" t="s">
        <v>144</v>
      </c>
      <c r="J2" s="7"/>
      <c r="K2" s="80"/>
      <c r="Q2" s="81"/>
      <c r="R2" s="81"/>
      <c r="S2" s="81"/>
      <c r="X2" s="95"/>
      <c r="Y2" s="95"/>
      <c r="Z2" s="110" t="s">
        <v>11</v>
      </c>
      <c r="AA2" s="78" t="s">
        <v>12</v>
      </c>
      <c r="AB2" s="77" t="s">
        <v>13</v>
      </c>
      <c r="AC2" s="77"/>
      <c r="AD2" s="78"/>
      <c r="AE2" s="111">
        <v>1</v>
      </c>
      <c r="AF2" s="113">
        <v>123.5</v>
      </c>
    </row>
    <row r="3" spans="1:37" s="79" customFormat="1" ht="10.199999999999999">
      <c r="A3" s="82" t="s">
        <v>14</v>
      </c>
      <c r="G3" s="7"/>
      <c r="I3" s="82" t="s">
        <v>430</v>
      </c>
      <c r="J3" s="7"/>
      <c r="K3" s="80"/>
      <c r="Q3" s="81"/>
      <c r="R3" s="81"/>
      <c r="S3" s="81"/>
      <c r="X3" s="95"/>
      <c r="Y3" s="95"/>
      <c r="Z3" s="110" t="s">
        <v>15</v>
      </c>
      <c r="AA3" s="78" t="s">
        <v>16</v>
      </c>
      <c r="AB3" s="77" t="s">
        <v>13</v>
      </c>
      <c r="AC3" s="77" t="s">
        <v>17</v>
      </c>
      <c r="AD3" s="78" t="s">
        <v>18</v>
      </c>
      <c r="AE3" s="111">
        <v>2</v>
      </c>
      <c r="AF3" s="114">
        <v>123.46</v>
      </c>
    </row>
    <row r="4" spans="1:37" s="79" customFormat="1" ht="10.199999999999999">
      <c r="Q4" s="81"/>
      <c r="R4" s="81"/>
      <c r="S4" s="81"/>
      <c r="X4" s="95"/>
      <c r="Y4" s="95"/>
      <c r="Z4" s="110" t="s">
        <v>19</v>
      </c>
      <c r="AA4" s="78" t="s">
        <v>20</v>
      </c>
      <c r="AB4" s="77" t="s">
        <v>13</v>
      </c>
      <c r="AC4" s="77"/>
      <c r="AD4" s="78"/>
      <c r="AE4" s="111">
        <v>3</v>
      </c>
      <c r="AF4" s="115">
        <v>123.45699999999999</v>
      </c>
    </row>
    <row r="5" spans="1:37" s="79" customFormat="1" ht="10.199999999999999">
      <c r="A5" s="82" t="s">
        <v>141</v>
      </c>
      <c r="Q5" s="81"/>
      <c r="R5" s="81"/>
      <c r="S5" s="81"/>
      <c r="X5" s="95"/>
      <c r="Y5" s="95"/>
      <c r="Z5" s="110" t="s">
        <v>21</v>
      </c>
      <c r="AA5" s="78" t="s">
        <v>16</v>
      </c>
      <c r="AB5" s="77" t="s">
        <v>13</v>
      </c>
      <c r="AC5" s="77" t="s">
        <v>17</v>
      </c>
      <c r="AD5" s="78" t="s">
        <v>18</v>
      </c>
      <c r="AE5" s="111">
        <v>4</v>
      </c>
      <c r="AF5" s="116">
        <v>123.4567</v>
      </c>
    </row>
    <row r="6" spans="1:37" s="79" customFormat="1" ht="10.199999999999999">
      <c r="A6" s="142" t="s">
        <v>171</v>
      </c>
      <c r="Q6" s="81"/>
      <c r="R6" s="81"/>
      <c r="S6" s="81"/>
      <c r="X6" s="95"/>
      <c r="Y6" s="95"/>
      <c r="Z6" s="97"/>
      <c r="AA6" s="97"/>
      <c r="AE6" s="111" t="s">
        <v>22</v>
      </c>
      <c r="AF6" s="114">
        <v>123.46</v>
      </c>
    </row>
    <row r="7" spans="1:37" s="79" customFormat="1" ht="10.199999999999999">
      <c r="A7" s="82"/>
      <c r="Q7" s="81"/>
      <c r="R7" s="81"/>
      <c r="S7" s="81"/>
      <c r="X7" s="95"/>
      <c r="Y7" s="95"/>
      <c r="Z7" s="97"/>
      <c r="AA7" s="97"/>
    </row>
    <row r="8" spans="1:37" s="79" customFormat="1" ht="13.8">
      <c r="A8" s="79" t="s">
        <v>146</v>
      </c>
      <c r="B8" s="2"/>
      <c r="C8" s="97"/>
      <c r="D8" s="83" t="str">
        <f>CONCATENATE(AA2," ",AB2," ",AC2," ",AD2)</f>
        <v xml:space="preserve">Prehľad rozpočtových nákladov v EUR  </v>
      </c>
      <c r="E8" s="81"/>
      <c r="G8" s="7"/>
      <c r="H8" s="7"/>
      <c r="I8" s="7"/>
      <c r="J8" s="7"/>
      <c r="K8" s="80"/>
      <c r="L8" s="80"/>
      <c r="M8" s="81"/>
      <c r="N8" s="81"/>
      <c r="Q8" s="81"/>
      <c r="R8" s="81"/>
      <c r="S8" s="81"/>
      <c r="X8" s="95"/>
      <c r="Y8" s="95"/>
      <c r="Z8" s="97"/>
      <c r="AA8" s="97"/>
      <c r="AE8" s="91"/>
      <c r="AF8" s="91"/>
      <c r="AG8" s="91"/>
      <c r="AH8" s="91"/>
    </row>
    <row r="9" spans="1:37">
      <c r="A9" s="84" t="s">
        <v>23</v>
      </c>
      <c r="B9" s="84" t="s">
        <v>24</v>
      </c>
      <c r="C9" s="84" t="s">
        <v>25</v>
      </c>
      <c r="D9" s="84" t="s">
        <v>26</v>
      </c>
      <c r="E9" s="84" t="s">
        <v>27</v>
      </c>
      <c r="F9" s="84" t="s">
        <v>28</v>
      </c>
      <c r="G9" s="84" t="s">
        <v>29</v>
      </c>
      <c r="H9" s="84" t="s">
        <v>30</v>
      </c>
      <c r="I9" s="84" t="s">
        <v>31</v>
      </c>
      <c r="J9" s="84" t="s">
        <v>32</v>
      </c>
      <c r="K9" s="203" t="s">
        <v>33</v>
      </c>
      <c r="L9" s="203"/>
      <c r="M9" s="204" t="s">
        <v>34</v>
      </c>
      <c r="N9" s="204"/>
      <c r="O9" s="84" t="s">
        <v>1</v>
      </c>
      <c r="P9" s="99" t="s">
        <v>35</v>
      </c>
      <c r="Q9" s="84" t="s">
        <v>27</v>
      </c>
      <c r="R9" s="84" t="s">
        <v>27</v>
      </c>
      <c r="S9" s="99" t="s">
        <v>27</v>
      </c>
      <c r="T9" s="101" t="s">
        <v>36</v>
      </c>
      <c r="U9" s="102" t="s">
        <v>37</v>
      </c>
      <c r="V9" s="103" t="s">
        <v>38</v>
      </c>
      <c r="W9" s="84" t="s">
        <v>39</v>
      </c>
      <c r="X9" s="104" t="s">
        <v>25</v>
      </c>
      <c r="Y9" s="104" t="s">
        <v>25</v>
      </c>
      <c r="Z9" s="117" t="s">
        <v>40</v>
      </c>
      <c r="AA9" s="117" t="s">
        <v>41</v>
      </c>
      <c r="AB9" s="84" t="s">
        <v>38</v>
      </c>
      <c r="AC9" s="84" t="s">
        <v>42</v>
      </c>
      <c r="AD9" s="84" t="s">
        <v>43</v>
      </c>
      <c r="AE9" s="118" t="s">
        <v>44</v>
      </c>
      <c r="AF9" s="118" t="s">
        <v>45</v>
      </c>
      <c r="AG9" s="118" t="s">
        <v>27</v>
      </c>
      <c r="AH9" s="118" t="s">
        <v>46</v>
      </c>
      <c r="AJ9" s="79" t="s">
        <v>151</v>
      </c>
      <c r="AK9" s="79" t="s">
        <v>153</v>
      </c>
    </row>
    <row r="10" spans="1:37">
      <c r="A10" s="85" t="s">
        <v>47</v>
      </c>
      <c r="B10" s="85" t="s">
        <v>48</v>
      </c>
      <c r="C10" s="98"/>
      <c r="D10" s="85" t="s">
        <v>49</v>
      </c>
      <c r="E10" s="85" t="s">
        <v>50</v>
      </c>
      <c r="F10" s="85" t="s">
        <v>51</v>
      </c>
      <c r="G10" s="85" t="s">
        <v>52</v>
      </c>
      <c r="H10" s="85"/>
      <c r="I10" s="85" t="s">
        <v>53</v>
      </c>
      <c r="J10" s="85"/>
      <c r="K10" s="85" t="s">
        <v>29</v>
      </c>
      <c r="L10" s="85" t="s">
        <v>32</v>
      </c>
      <c r="M10" s="100" t="s">
        <v>29</v>
      </c>
      <c r="N10" s="85" t="s">
        <v>32</v>
      </c>
      <c r="O10" s="85" t="s">
        <v>54</v>
      </c>
      <c r="P10" s="100"/>
      <c r="Q10" s="85" t="s">
        <v>55</v>
      </c>
      <c r="R10" s="85" t="s">
        <v>56</v>
      </c>
      <c r="S10" s="100" t="s">
        <v>57</v>
      </c>
      <c r="T10" s="105" t="s">
        <v>58</v>
      </c>
      <c r="U10" s="106" t="s">
        <v>59</v>
      </c>
      <c r="V10" s="107" t="s">
        <v>60</v>
      </c>
      <c r="W10" s="108"/>
      <c r="X10" s="109" t="s">
        <v>61</v>
      </c>
      <c r="Y10" s="109"/>
      <c r="Z10" s="119" t="s">
        <v>62</v>
      </c>
      <c r="AA10" s="119" t="s">
        <v>47</v>
      </c>
      <c r="AB10" s="85" t="s">
        <v>63</v>
      </c>
      <c r="AC10" s="120"/>
      <c r="AD10" s="120"/>
      <c r="AE10" s="121"/>
      <c r="AF10" s="121"/>
      <c r="AG10" s="121"/>
      <c r="AH10" s="121"/>
      <c r="AJ10" s="79" t="s">
        <v>152</v>
      </c>
      <c r="AK10" s="79" t="s">
        <v>154</v>
      </c>
    </row>
    <row r="12" spans="1:37">
      <c r="B12" s="134" t="s">
        <v>155</v>
      </c>
    </row>
    <row r="13" spans="1:37">
      <c r="B13" s="143" t="s">
        <v>284</v>
      </c>
    </row>
    <row r="14" spans="1:37">
      <c r="A14" s="86">
        <v>1</v>
      </c>
      <c r="B14" s="87" t="s">
        <v>156</v>
      </c>
      <c r="C14" s="88" t="s">
        <v>160</v>
      </c>
      <c r="D14" s="89" t="s">
        <v>343</v>
      </c>
      <c r="E14" s="90">
        <v>1</v>
      </c>
      <c r="F14" s="91" t="s">
        <v>286</v>
      </c>
      <c r="G14" s="92">
        <v>0</v>
      </c>
      <c r="H14" s="92">
        <f>ROUND(E14*G14,2)</f>
        <v>0</v>
      </c>
      <c r="J14" s="92">
        <f>ROUND(E14*G14,2)</f>
        <v>0</v>
      </c>
      <c r="L14" s="93">
        <f>E14*K14</f>
        <v>0</v>
      </c>
      <c r="N14" s="90">
        <f>E14*M14</f>
        <v>0</v>
      </c>
      <c r="O14" s="91">
        <v>20</v>
      </c>
      <c r="P14" s="91" t="s">
        <v>158</v>
      </c>
      <c r="V14" s="94" t="s">
        <v>159</v>
      </c>
      <c r="X14" s="135" t="s">
        <v>160</v>
      </c>
      <c r="Y14" s="135" t="s">
        <v>160</v>
      </c>
      <c r="Z14" s="88" t="s">
        <v>161</v>
      </c>
      <c r="AB14" s="91">
        <v>7</v>
      </c>
      <c r="AJ14" s="79" t="s">
        <v>162</v>
      </c>
      <c r="AK14" s="79" t="s">
        <v>163</v>
      </c>
    </row>
    <row r="15" spans="1:37">
      <c r="D15" s="144" t="s">
        <v>285</v>
      </c>
      <c r="E15" s="137">
        <f>J15</f>
        <v>0</v>
      </c>
      <c r="H15" s="137">
        <f>SUM(H12:H14)</f>
        <v>0</v>
      </c>
      <c r="I15" s="137">
        <f>SUM(I12:I14)</f>
        <v>0</v>
      </c>
      <c r="J15" s="137">
        <f>SUM(J12:J14)</f>
        <v>0</v>
      </c>
      <c r="L15" s="138">
        <f>SUM(L12:L14)</f>
        <v>0</v>
      </c>
      <c r="N15" s="139">
        <f>SUM(N12:N14)</f>
        <v>0</v>
      </c>
      <c r="W15" s="90">
        <f>SUM(W12:W14)</f>
        <v>0</v>
      </c>
    </row>
    <row r="17" spans="3:23">
      <c r="D17" s="136" t="s">
        <v>164</v>
      </c>
      <c r="E17" s="137">
        <f>J17</f>
        <v>0</v>
      </c>
      <c r="H17" s="137">
        <f>+H15</f>
        <v>0</v>
      </c>
      <c r="I17" s="137">
        <f>+I15</f>
        <v>0</v>
      </c>
      <c r="J17" s="137">
        <f>+J15</f>
        <v>0</v>
      </c>
      <c r="L17" s="138">
        <f>+L15</f>
        <v>0</v>
      </c>
      <c r="N17" s="139">
        <f>+N15</f>
        <v>0</v>
      </c>
      <c r="W17" s="90">
        <f>+W15</f>
        <v>0</v>
      </c>
    </row>
    <row r="19" spans="3:23" ht="13.8" thickBot="1">
      <c r="D19" s="140" t="s">
        <v>165</v>
      </c>
      <c r="E19" s="137">
        <f>J19</f>
        <v>0</v>
      </c>
      <c r="H19" s="137">
        <f>+H17</f>
        <v>0</v>
      </c>
      <c r="I19" s="137">
        <f>+I17</f>
        <v>0</v>
      </c>
      <c r="J19" s="137">
        <f>+J17</f>
        <v>0</v>
      </c>
      <c r="L19" s="138">
        <f>+L17</f>
        <v>0</v>
      </c>
      <c r="N19" s="139">
        <f>+N17</f>
        <v>0</v>
      </c>
      <c r="W19" s="90">
        <f>+W17</f>
        <v>0</v>
      </c>
    </row>
    <row r="20" spans="3:23" ht="15.6">
      <c r="C20" s="164">
        <v>1</v>
      </c>
      <c r="D20" s="166" t="s">
        <v>287</v>
      </c>
      <c r="E20" s="168"/>
      <c r="F20" s="170"/>
      <c r="G20" s="173"/>
      <c r="J20" s="176"/>
    </row>
    <row r="21" spans="3:23" ht="15.6">
      <c r="C21" s="145"/>
      <c r="D21" s="179" t="s">
        <v>287</v>
      </c>
      <c r="E21" s="151"/>
      <c r="F21" s="151"/>
      <c r="G21" s="157"/>
      <c r="J21" s="160"/>
    </row>
    <row r="22" spans="3:23" ht="15.6">
      <c r="C22" s="145" t="s">
        <v>195</v>
      </c>
      <c r="D22" s="148" t="s">
        <v>288</v>
      </c>
      <c r="E22" s="151">
        <v>2</v>
      </c>
      <c r="F22" s="151" t="s">
        <v>250</v>
      </c>
      <c r="G22" s="174"/>
      <c r="J22" s="160">
        <f>I22*G22</f>
        <v>0</v>
      </c>
    </row>
    <row r="23" spans="3:23" ht="15.6">
      <c r="C23" s="145" t="s">
        <v>195</v>
      </c>
      <c r="D23" s="148" t="s">
        <v>289</v>
      </c>
      <c r="E23" s="151">
        <v>2</v>
      </c>
      <c r="F23" s="151" t="s">
        <v>250</v>
      </c>
      <c r="G23" s="174"/>
      <c r="J23" s="160">
        <f>I23*G23</f>
        <v>0</v>
      </c>
    </row>
    <row r="24" spans="3:23" ht="15.6">
      <c r="C24" s="145" t="s">
        <v>195</v>
      </c>
      <c r="D24" s="148" t="s">
        <v>290</v>
      </c>
      <c r="E24" s="151">
        <v>2</v>
      </c>
      <c r="F24" s="151" t="s">
        <v>250</v>
      </c>
      <c r="G24" s="174"/>
      <c r="J24" s="160">
        <f>I24*G24</f>
        <v>0</v>
      </c>
    </row>
    <row r="25" spans="3:23" ht="15.6">
      <c r="C25" s="145" t="s">
        <v>195</v>
      </c>
      <c r="D25" s="148" t="s">
        <v>291</v>
      </c>
      <c r="E25" s="152">
        <v>24</v>
      </c>
      <c r="F25" s="151" t="s">
        <v>250</v>
      </c>
      <c r="G25" s="174"/>
      <c r="J25" s="160">
        <f t="shared" ref="J25:J28" si="0">I25*G25</f>
        <v>0</v>
      </c>
    </row>
    <row r="26" spans="3:23" ht="15.6">
      <c r="C26" s="145" t="s">
        <v>195</v>
      </c>
      <c r="D26" s="148" t="s">
        <v>292</v>
      </c>
      <c r="E26" s="152">
        <v>10</v>
      </c>
      <c r="F26" s="151" t="s">
        <v>250</v>
      </c>
      <c r="G26" s="174"/>
      <c r="J26" s="160">
        <f t="shared" si="0"/>
        <v>0</v>
      </c>
    </row>
    <row r="27" spans="3:23" ht="15.6">
      <c r="C27" s="145" t="s">
        <v>195</v>
      </c>
      <c r="D27" s="148" t="s">
        <v>293</v>
      </c>
      <c r="E27" s="152">
        <v>1</v>
      </c>
      <c r="F27" s="151" t="s">
        <v>250</v>
      </c>
      <c r="G27" s="174"/>
      <c r="J27" s="160">
        <f t="shared" si="0"/>
        <v>0</v>
      </c>
    </row>
    <row r="28" spans="3:23" ht="15.6">
      <c r="C28" s="145" t="s">
        <v>195</v>
      </c>
      <c r="D28" s="148" t="s">
        <v>294</v>
      </c>
      <c r="E28" s="152">
        <v>1</v>
      </c>
      <c r="F28" s="151" t="s">
        <v>250</v>
      </c>
      <c r="G28" s="174"/>
      <c r="J28" s="160">
        <f t="shared" si="0"/>
        <v>0</v>
      </c>
    </row>
    <row r="29" spans="3:23" ht="15.6">
      <c r="C29" s="165">
        <v>2</v>
      </c>
      <c r="D29" s="167" t="s">
        <v>295</v>
      </c>
      <c r="E29" s="169"/>
      <c r="F29" s="171"/>
      <c r="G29" s="175"/>
      <c r="J29" s="177"/>
    </row>
    <row r="30" spans="3:23" ht="15.6">
      <c r="C30" s="145" t="s">
        <v>195</v>
      </c>
      <c r="D30" s="148" t="s">
        <v>296</v>
      </c>
      <c r="E30" s="152">
        <v>1</v>
      </c>
      <c r="F30" s="151" t="s">
        <v>250</v>
      </c>
      <c r="G30" s="174"/>
      <c r="J30" s="160">
        <f t="shared" ref="J30:J31" si="1">I30*G30</f>
        <v>0</v>
      </c>
    </row>
    <row r="31" spans="3:23" ht="15.6">
      <c r="C31" s="145" t="s">
        <v>195</v>
      </c>
      <c r="D31" s="148" t="s">
        <v>297</v>
      </c>
      <c r="E31" s="152">
        <v>1</v>
      </c>
      <c r="F31" s="151" t="s">
        <v>250</v>
      </c>
      <c r="G31" s="174"/>
      <c r="J31" s="160">
        <f t="shared" si="1"/>
        <v>0</v>
      </c>
    </row>
    <row r="32" spans="3:23" ht="15.6">
      <c r="C32" s="145" t="s">
        <v>195</v>
      </c>
      <c r="D32" s="148" t="s">
        <v>298</v>
      </c>
      <c r="E32" s="151">
        <v>8</v>
      </c>
      <c r="F32" s="151" t="s">
        <v>250</v>
      </c>
      <c r="G32" s="174"/>
      <c r="J32" s="160">
        <f>I32*G32</f>
        <v>0</v>
      </c>
    </row>
    <row r="33" spans="3:10" ht="15.6">
      <c r="C33" s="165">
        <v>3</v>
      </c>
      <c r="D33" s="167" t="s">
        <v>299</v>
      </c>
      <c r="E33" s="169"/>
      <c r="F33" s="171"/>
      <c r="G33" s="175"/>
      <c r="J33" s="177"/>
    </row>
    <row r="34" spans="3:10" ht="15.6">
      <c r="C34" s="145" t="s">
        <v>195</v>
      </c>
      <c r="D34" s="180" t="s">
        <v>300</v>
      </c>
      <c r="E34" s="151">
        <v>1</v>
      </c>
      <c r="F34" s="183" t="s">
        <v>250</v>
      </c>
      <c r="G34" s="174"/>
      <c r="J34" s="160">
        <f t="shared" ref="J34:J37" si="2">I34*G34</f>
        <v>0</v>
      </c>
    </row>
    <row r="35" spans="3:10" ht="15.6">
      <c r="C35" s="145" t="s">
        <v>195</v>
      </c>
      <c r="D35" s="148" t="s">
        <v>301</v>
      </c>
      <c r="E35" s="151">
        <v>1</v>
      </c>
      <c r="F35" s="151" t="s">
        <v>250</v>
      </c>
      <c r="G35" s="174"/>
      <c r="J35" s="160">
        <f t="shared" si="2"/>
        <v>0</v>
      </c>
    </row>
    <row r="36" spans="3:10" ht="15.6">
      <c r="C36" s="145" t="s">
        <v>195</v>
      </c>
      <c r="D36" s="148" t="s">
        <v>302</v>
      </c>
      <c r="E36" s="151">
        <v>1</v>
      </c>
      <c r="F36" s="151" t="s">
        <v>250</v>
      </c>
      <c r="G36" s="174"/>
      <c r="J36" s="160">
        <f t="shared" si="2"/>
        <v>0</v>
      </c>
    </row>
    <row r="37" spans="3:10" ht="15.6">
      <c r="C37" s="145" t="s">
        <v>195</v>
      </c>
      <c r="D37" s="148" t="s">
        <v>303</v>
      </c>
      <c r="E37" s="151">
        <v>2</v>
      </c>
      <c r="F37" s="151" t="s">
        <v>250</v>
      </c>
      <c r="G37" s="174"/>
      <c r="J37" s="160">
        <f t="shared" si="2"/>
        <v>0</v>
      </c>
    </row>
    <row r="38" spans="3:10" ht="15.6">
      <c r="C38" s="165">
        <v>4</v>
      </c>
      <c r="D38" s="167" t="s">
        <v>304</v>
      </c>
      <c r="E38" s="169"/>
      <c r="F38" s="171"/>
      <c r="G38" s="175"/>
      <c r="J38" s="177"/>
    </row>
    <row r="39" spans="3:10" ht="15.6">
      <c r="C39" s="145" t="s">
        <v>195</v>
      </c>
      <c r="D39" s="180" t="s">
        <v>305</v>
      </c>
      <c r="E39" s="151">
        <v>2</v>
      </c>
      <c r="F39" s="183" t="s">
        <v>250</v>
      </c>
      <c r="G39" s="174"/>
      <c r="J39" s="160">
        <f t="shared" ref="J39:J41" si="3">I39*G39</f>
        <v>0</v>
      </c>
    </row>
    <row r="40" spans="3:10" ht="15.6">
      <c r="C40" s="145" t="s">
        <v>195</v>
      </c>
      <c r="D40" s="180" t="s">
        <v>306</v>
      </c>
      <c r="E40" s="151">
        <v>1</v>
      </c>
      <c r="F40" s="183" t="s">
        <v>250</v>
      </c>
      <c r="G40" s="174"/>
      <c r="J40" s="160">
        <f t="shared" si="3"/>
        <v>0</v>
      </c>
    </row>
    <row r="41" spans="3:10" ht="15.6">
      <c r="C41" s="145" t="s">
        <v>195</v>
      </c>
      <c r="D41" s="148" t="s">
        <v>307</v>
      </c>
      <c r="E41" s="151">
        <v>3</v>
      </c>
      <c r="F41" s="151" t="s">
        <v>250</v>
      </c>
      <c r="G41" s="174"/>
      <c r="J41" s="160">
        <f t="shared" si="3"/>
        <v>0</v>
      </c>
    </row>
    <row r="42" spans="3:10" ht="15.6">
      <c r="C42" s="165">
        <v>5</v>
      </c>
      <c r="D42" s="167" t="s">
        <v>282</v>
      </c>
      <c r="E42" s="169"/>
      <c r="F42" s="171"/>
      <c r="G42" s="175"/>
      <c r="J42" s="177"/>
    </row>
    <row r="43" spans="3:10" ht="15.6">
      <c r="C43" s="145" t="s">
        <v>195</v>
      </c>
      <c r="D43" s="148" t="s">
        <v>308</v>
      </c>
      <c r="E43" s="152">
        <v>3</v>
      </c>
      <c r="F43" s="151" t="s">
        <v>250</v>
      </c>
      <c r="G43" s="174"/>
      <c r="J43" s="160">
        <f t="shared" ref="J43:J77" si="4">I43*G43</f>
        <v>0</v>
      </c>
    </row>
    <row r="44" spans="3:10" ht="15.6">
      <c r="C44" s="145" t="s">
        <v>195</v>
      </c>
      <c r="D44" s="148" t="s">
        <v>309</v>
      </c>
      <c r="E44" s="152">
        <v>1</v>
      </c>
      <c r="F44" s="151" t="s">
        <v>250</v>
      </c>
      <c r="G44" s="174"/>
      <c r="J44" s="160">
        <f t="shared" si="4"/>
        <v>0</v>
      </c>
    </row>
    <row r="45" spans="3:10" ht="15.6">
      <c r="C45" s="145" t="s">
        <v>195</v>
      </c>
      <c r="D45" s="148" t="s">
        <v>310</v>
      </c>
      <c r="E45" s="151">
        <v>1</v>
      </c>
      <c r="F45" s="151" t="s">
        <v>250</v>
      </c>
      <c r="G45" s="157"/>
      <c r="J45" s="160">
        <f t="shared" si="4"/>
        <v>0</v>
      </c>
    </row>
    <row r="46" spans="3:10" ht="15.6">
      <c r="C46" s="145" t="s">
        <v>195</v>
      </c>
      <c r="D46" s="148" t="s">
        <v>311</v>
      </c>
      <c r="E46" s="151">
        <v>9</v>
      </c>
      <c r="F46" s="151" t="s">
        <v>250</v>
      </c>
      <c r="G46" s="157"/>
      <c r="J46" s="160">
        <f t="shared" si="4"/>
        <v>0</v>
      </c>
    </row>
    <row r="47" spans="3:10" ht="15.6">
      <c r="C47" s="145" t="s">
        <v>195</v>
      </c>
      <c r="D47" s="148" t="s">
        <v>312</v>
      </c>
      <c r="E47" s="151">
        <v>2</v>
      </c>
      <c r="F47" s="151" t="s">
        <v>250</v>
      </c>
      <c r="G47" s="157"/>
      <c r="J47" s="160">
        <f t="shared" si="4"/>
        <v>0</v>
      </c>
    </row>
    <row r="48" spans="3:10" ht="15.6">
      <c r="C48" s="145" t="s">
        <v>195</v>
      </c>
      <c r="D48" s="148" t="s">
        <v>313</v>
      </c>
      <c r="E48" s="151">
        <v>6</v>
      </c>
      <c r="F48" s="151" t="s">
        <v>250</v>
      </c>
      <c r="G48" s="157"/>
      <c r="J48" s="160">
        <f t="shared" si="4"/>
        <v>0</v>
      </c>
    </row>
    <row r="49" spans="3:10" ht="15.6">
      <c r="C49" s="145" t="s">
        <v>195</v>
      </c>
      <c r="D49" s="148" t="s">
        <v>314</v>
      </c>
      <c r="E49" s="151">
        <v>3</v>
      </c>
      <c r="F49" s="151" t="s">
        <v>250</v>
      </c>
      <c r="G49" s="157"/>
      <c r="J49" s="160">
        <f t="shared" si="4"/>
        <v>0</v>
      </c>
    </row>
    <row r="50" spans="3:10" ht="15.6">
      <c r="C50" s="145" t="s">
        <v>195</v>
      </c>
      <c r="D50" s="148" t="s">
        <v>315</v>
      </c>
      <c r="E50" s="151">
        <v>2</v>
      </c>
      <c r="F50" s="151" t="s">
        <v>250</v>
      </c>
      <c r="G50" s="157"/>
      <c r="J50" s="160">
        <f t="shared" si="4"/>
        <v>0</v>
      </c>
    </row>
    <row r="51" spans="3:10" ht="15.6">
      <c r="C51" s="145" t="s">
        <v>195</v>
      </c>
      <c r="D51" s="148" t="s">
        <v>316</v>
      </c>
      <c r="E51" s="151">
        <v>4</v>
      </c>
      <c r="F51" s="151" t="s">
        <v>250</v>
      </c>
      <c r="G51" s="157"/>
      <c r="J51" s="160">
        <f t="shared" si="4"/>
        <v>0</v>
      </c>
    </row>
    <row r="52" spans="3:10" ht="15.6">
      <c r="C52" s="145" t="s">
        <v>195</v>
      </c>
      <c r="D52" s="148" t="s">
        <v>317</v>
      </c>
      <c r="E52" s="151">
        <v>15.2</v>
      </c>
      <c r="F52" s="151" t="s">
        <v>250</v>
      </c>
      <c r="G52" s="157"/>
      <c r="J52" s="160">
        <f t="shared" si="4"/>
        <v>0</v>
      </c>
    </row>
    <row r="53" spans="3:10" ht="15.6">
      <c r="C53" s="145" t="s">
        <v>195</v>
      </c>
      <c r="D53" s="148" t="s">
        <v>318</v>
      </c>
      <c r="E53" s="151">
        <v>14.5</v>
      </c>
      <c r="F53" s="151" t="s">
        <v>250</v>
      </c>
      <c r="G53" s="157"/>
      <c r="J53" s="160">
        <f t="shared" si="4"/>
        <v>0</v>
      </c>
    </row>
    <row r="54" spans="3:10" ht="15.6">
      <c r="C54" s="145" t="s">
        <v>195</v>
      </c>
      <c r="D54" s="148" t="s">
        <v>319</v>
      </c>
      <c r="E54" s="151">
        <v>10</v>
      </c>
      <c r="F54" s="151" t="s">
        <v>250</v>
      </c>
      <c r="G54" s="157"/>
      <c r="J54" s="160">
        <f t="shared" si="4"/>
        <v>0</v>
      </c>
    </row>
    <row r="55" spans="3:10" ht="15.6">
      <c r="C55" s="145" t="s">
        <v>195</v>
      </c>
      <c r="D55" s="148" t="s">
        <v>320</v>
      </c>
      <c r="E55" s="151">
        <v>2</v>
      </c>
      <c r="F55" s="151" t="s">
        <v>250</v>
      </c>
      <c r="G55" s="157"/>
      <c r="J55" s="160">
        <f t="shared" si="4"/>
        <v>0</v>
      </c>
    </row>
    <row r="56" spans="3:10" ht="15.6">
      <c r="C56" s="145" t="s">
        <v>195</v>
      </c>
      <c r="D56" s="148" t="s">
        <v>321</v>
      </c>
      <c r="E56" s="151">
        <v>4</v>
      </c>
      <c r="F56" s="151" t="s">
        <v>250</v>
      </c>
      <c r="G56" s="157"/>
      <c r="J56" s="160">
        <f t="shared" si="4"/>
        <v>0</v>
      </c>
    </row>
    <row r="57" spans="3:10" ht="15.6">
      <c r="C57" s="145" t="s">
        <v>195</v>
      </c>
      <c r="D57" s="148" t="s">
        <v>322</v>
      </c>
      <c r="E57" s="151">
        <v>2</v>
      </c>
      <c r="F57" s="151" t="s">
        <v>250</v>
      </c>
      <c r="G57" s="157"/>
      <c r="J57" s="160">
        <f t="shared" si="4"/>
        <v>0</v>
      </c>
    </row>
    <row r="58" spans="3:10" ht="15.6">
      <c r="C58" s="145" t="s">
        <v>195</v>
      </c>
      <c r="D58" s="148" t="s">
        <v>323</v>
      </c>
      <c r="E58" s="151">
        <v>22</v>
      </c>
      <c r="F58" s="151" t="s">
        <v>250</v>
      </c>
      <c r="G58" s="157"/>
      <c r="J58" s="160">
        <f t="shared" si="4"/>
        <v>0</v>
      </c>
    </row>
    <row r="59" spans="3:10" ht="15.6">
      <c r="C59" s="145" t="s">
        <v>195</v>
      </c>
      <c r="D59" s="148" t="s">
        <v>324</v>
      </c>
      <c r="E59" s="151">
        <v>16</v>
      </c>
      <c r="F59" s="151" t="s">
        <v>250</v>
      </c>
      <c r="G59" s="157"/>
      <c r="J59" s="160">
        <f t="shared" si="4"/>
        <v>0</v>
      </c>
    </row>
    <row r="60" spans="3:10" ht="15.6">
      <c r="C60" s="145" t="s">
        <v>195</v>
      </c>
      <c r="D60" s="148" t="s">
        <v>325</v>
      </c>
      <c r="E60" s="151">
        <v>14</v>
      </c>
      <c r="F60" s="151" t="s">
        <v>250</v>
      </c>
      <c r="G60" s="157"/>
      <c r="J60" s="160">
        <f t="shared" si="4"/>
        <v>0</v>
      </c>
    </row>
    <row r="61" spans="3:10" ht="15.6">
      <c r="C61" s="145" t="s">
        <v>195</v>
      </c>
      <c r="D61" s="148" t="s">
        <v>326</v>
      </c>
      <c r="E61" s="151">
        <v>6</v>
      </c>
      <c r="F61" s="151" t="s">
        <v>250</v>
      </c>
      <c r="G61" s="157"/>
      <c r="J61" s="160">
        <f t="shared" si="4"/>
        <v>0</v>
      </c>
    </row>
    <row r="62" spans="3:10" ht="15.6">
      <c r="C62" s="145" t="s">
        <v>195</v>
      </c>
      <c r="D62" s="148" t="s">
        <v>327</v>
      </c>
      <c r="E62" s="151">
        <v>2</v>
      </c>
      <c r="F62" s="151" t="s">
        <v>250</v>
      </c>
      <c r="G62" s="157"/>
      <c r="J62" s="160">
        <f t="shared" si="4"/>
        <v>0</v>
      </c>
    </row>
    <row r="63" spans="3:10" ht="15.6">
      <c r="C63" s="145" t="s">
        <v>195</v>
      </c>
      <c r="D63" s="148" t="s">
        <v>328</v>
      </c>
      <c r="E63" s="151">
        <v>10</v>
      </c>
      <c r="F63" s="151" t="s">
        <v>250</v>
      </c>
      <c r="G63" s="157"/>
      <c r="J63" s="160">
        <f t="shared" si="4"/>
        <v>0</v>
      </c>
    </row>
    <row r="64" spans="3:10" ht="15.6">
      <c r="C64" s="145" t="s">
        <v>195</v>
      </c>
      <c r="D64" s="148" t="s">
        <v>328</v>
      </c>
      <c r="E64" s="151">
        <v>1</v>
      </c>
      <c r="F64" s="151" t="s">
        <v>250</v>
      </c>
      <c r="G64" s="157"/>
      <c r="J64" s="160">
        <f t="shared" si="4"/>
        <v>0</v>
      </c>
    </row>
    <row r="65" spans="3:10" ht="15.6">
      <c r="C65" s="145" t="s">
        <v>195</v>
      </c>
      <c r="D65" s="148" t="s">
        <v>329</v>
      </c>
      <c r="E65" s="151">
        <v>2</v>
      </c>
      <c r="F65" s="151" t="s">
        <v>250</v>
      </c>
      <c r="G65" s="157"/>
      <c r="J65" s="160">
        <f t="shared" si="4"/>
        <v>0</v>
      </c>
    </row>
    <row r="66" spans="3:10" ht="15.6">
      <c r="C66" s="145" t="s">
        <v>195</v>
      </c>
      <c r="D66" s="148" t="s">
        <v>330</v>
      </c>
      <c r="E66" s="151">
        <v>9</v>
      </c>
      <c r="F66" s="151" t="s">
        <v>250</v>
      </c>
      <c r="G66" s="157"/>
      <c r="J66" s="160">
        <f t="shared" si="4"/>
        <v>0</v>
      </c>
    </row>
    <row r="67" spans="3:10" ht="15.6">
      <c r="C67" s="145" t="s">
        <v>195</v>
      </c>
      <c r="D67" s="148" t="s">
        <v>331</v>
      </c>
      <c r="E67" s="151">
        <v>3</v>
      </c>
      <c r="F67" s="151" t="s">
        <v>250</v>
      </c>
      <c r="G67" s="157"/>
      <c r="J67" s="160">
        <f t="shared" si="4"/>
        <v>0</v>
      </c>
    </row>
    <row r="68" spans="3:10" ht="15.6">
      <c r="C68" s="145" t="s">
        <v>195</v>
      </c>
      <c r="D68" s="148" t="s">
        <v>332</v>
      </c>
      <c r="E68" s="151">
        <v>16</v>
      </c>
      <c r="F68" s="151" t="s">
        <v>250</v>
      </c>
      <c r="G68" s="157"/>
      <c r="J68" s="160">
        <f t="shared" si="4"/>
        <v>0</v>
      </c>
    </row>
    <row r="69" spans="3:10" ht="15.6">
      <c r="C69" s="145" t="s">
        <v>195</v>
      </c>
      <c r="D69" s="148" t="s">
        <v>333</v>
      </c>
      <c r="E69" s="151">
        <v>6</v>
      </c>
      <c r="F69" s="151" t="s">
        <v>250</v>
      </c>
      <c r="G69" s="157"/>
      <c r="J69" s="160">
        <f t="shared" si="4"/>
        <v>0</v>
      </c>
    </row>
    <row r="70" spans="3:10" ht="15.6">
      <c r="C70" s="145" t="s">
        <v>195</v>
      </c>
      <c r="D70" s="148" t="s">
        <v>334</v>
      </c>
      <c r="E70" s="151">
        <v>4</v>
      </c>
      <c r="F70" s="151" t="s">
        <v>283</v>
      </c>
      <c r="G70" s="157"/>
      <c r="J70" s="160">
        <f t="shared" si="4"/>
        <v>0</v>
      </c>
    </row>
    <row r="71" spans="3:10" ht="15.6">
      <c r="C71" s="145" t="s">
        <v>195</v>
      </c>
      <c r="D71" s="148" t="s">
        <v>335</v>
      </c>
      <c r="E71" s="151">
        <v>35</v>
      </c>
      <c r="F71" s="151" t="s">
        <v>283</v>
      </c>
      <c r="G71" s="157"/>
      <c r="J71" s="160">
        <f t="shared" si="4"/>
        <v>0</v>
      </c>
    </row>
    <row r="72" spans="3:10" ht="15.6">
      <c r="C72" s="145" t="s">
        <v>195</v>
      </c>
      <c r="D72" s="148" t="s">
        <v>336</v>
      </c>
      <c r="E72" s="151">
        <v>4</v>
      </c>
      <c r="F72" s="151" t="s">
        <v>283</v>
      </c>
      <c r="G72" s="157"/>
      <c r="J72" s="160">
        <f t="shared" si="4"/>
        <v>0</v>
      </c>
    </row>
    <row r="73" spans="3:10" ht="15.6">
      <c r="C73" s="145" t="s">
        <v>195</v>
      </c>
      <c r="D73" s="148" t="s">
        <v>337</v>
      </c>
      <c r="E73" s="151">
        <v>10</v>
      </c>
      <c r="F73" s="151" t="s">
        <v>283</v>
      </c>
      <c r="G73" s="157"/>
      <c r="J73" s="160">
        <f t="shared" si="4"/>
        <v>0</v>
      </c>
    </row>
    <row r="74" spans="3:10" ht="15.6">
      <c r="C74" s="145" t="s">
        <v>195</v>
      </c>
      <c r="D74" s="148" t="s">
        <v>338</v>
      </c>
      <c r="E74" s="151">
        <v>5</v>
      </c>
      <c r="F74" s="151" t="s">
        <v>283</v>
      </c>
      <c r="G74" s="157"/>
      <c r="J74" s="160">
        <f t="shared" si="4"/>
        <v>0</v>
      </c>
    </row>
    <row r="75" spans="3:10" ht="15.6">
      <c r="C75" s="145" t="s">
        <v>195</v>
      </c>
      <c r="D75" s="148" t="s">
        <v>339</v>
      </c>
      <c r="E75" s="151">
        <v>1</v>
      </c>
      <c r="F75" s="151" t="s">
        <v>250</v>
      </c>
      <c r="G75" s="157"/>
      <c r="J75" s="160">
        <f t="shared" si="4"/>
        <v>0</v>
      </c>
    </row>
    <row r="76" spans="3:10" ht="15.6">
      <c r="C76" s="145" t="s">
        <v>195</v>
      </c>
      <c r="D76" s="148" t="s">
        <v>340</v>
      </c>
      <c r="E76" s="151">
        <v>1</v>
      </c>
      <c r="F76" s="151" t="s">
        <v>250</v>
      </c>
      <c r="G76" s="157"/>
      <c r="J76" s="160">
        <f t="shared" si="4"/>
        <v>0</v>
      </c>
    </row>
    <row r="77" spans="3:10" ht="15.6">
      <c r="C77" s="145" t="s">
        <v>195</v>
      </c>
      <c r="D77" s="148" t="s">
        <v>297</v>
      </c>
      <c r="E77" s="152">
        <v>2</v>
      </c>
      <c r="F77" s="151" t="s">
        <v>250</v>
      </c>
      <c r="G77" s="174"/>
      <c r="J77" s="160">
        <f t="shared" si="4"/>
        <v>0</v>
      </c>
    </row>
    <row r="78" spans="3:10" ht="15.6">
      <c r="C78" s="145" t="s">
        <v>195</v>
      </c>
      <c r="D78" s="148" t="s">
        <v>341</v>
      </c>
      <c r="E78" s="151">
        <v>2</v>
      </c>
      <c r="F78" s="151" t="s">
        <v>250</v>
      </c>
      <c r="G78" s="157"/>
      <c r="J78" s="160">
        <f>I78*G78</f>
        <v>0</v>
      </c>
    </row>
    <row r="79" spans="3:10" ht="15.6">
      <c r="C79" s="145" t="s">
        <v>195</v>
      </c>
      <c r="D79" s="148" t="s">
        <v>342</v>
      </c>
      <c r="E79" s="151">
        <v>3</v>
      </c>
      <c r="F79" s="151" t="s">
        <v>250</v>
      </c>
      <c r="G79" s="157"/>
      <c r="J79" s="160">
        <f>I79*G79</f>
        <v>0</v>
      </c>
    </row>
    <row r="80" spans="3:10" ht="15.6">
      <c r="C80" s="145" t="s">
        <v>195</v>
      </c>
      <c r="D80" s="148" t="s">
        <v>243</v>
      </c>
      <c r="E80" s="151">
        <v>1</v>
      </c>
      <c r="F80" s="151" t="s">
        <v>250</v>
      </c>
      <c r="G80" s="157"/>
      <c r="J80" s="160">
        <f>I80*G80</f>
        <v>0</v>
      </c>
    </row>
    <row r="81" spans="3:10" ht="16.2" thickBot="1">
      <c r="C81" s="178" t="s">
        <v>195</v>
      </c>
      <c r="D81" s="181" t="s">
        <v>282</v>
      </c>
      <c r="E81" s="182">
        <v>1</v>
      </c>
      <c r="F81" s="182" t="s">
        <v>250</v>
      </c>
      <c r="G81" s="184"/>
      <c r="J81" s="185">
        <f>I81*G81</f>
        <v>0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/>
  <headerFooter>
    <oddFooter>&amp;R&amp;"Arial Narrow,Bežné"&amp;8Strana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J50"/>
  <sheetViews>
    <sheetView showGridLines="0" workbookViewId="0">
      <pane xSplit="4" ySplit="10" topLeftCell="E11" activePane="bottomRight" state="frozen"/>
      <selection pane="topRight"/>
      <selection pane="bottomLeft"/>
      <selection pane="bottomRight" activeCell="I3" sqref="I3"/>
    </sheetView>
  </sheetViews>
  <sheetFormatPr defaultColWidth="9" defaultRowHeight="13.2"/>
  <cols>
    <col min="1" max="1" width="6.6640625" style="86" customWidth="1"/>
    <col min="2" max="2" width="3.6640625" style="87" customWidth="1"/>
    <col min="3" max="3" width="13" style="88" customWidth="1"/>
    <col min="4" max="4" width="45.6640625" style="89" customWidth="1"/>
    <col min="5" max="5" width="11.33203125" style="90" customWidth="1"/>
    <col min="6" max="6" width="5.88671875" style="91" customWidth="1"/>
    <col min="7" max="7" width="14.44140625" style="92" customWidth="1"/>
    <col min="8" max="9" width="9.6640625" style="92" customWidth="1"/>
    <col min="10" max="10" width="11" style="92" customWidth="1"/>
    <col min="11" max="11" width="7.6640625" style="93" customWidth="1"/>
    <col min="12" max="12" width="8.33203125" style="93" customWidth="1"/>
    <col min="13" max="13" width="7.109375" style="90" customWidth="1"/>
    <col min="14" max="14" width="7" style="90" customWidth="1"/>
    <col min="15" max="15" width="3.5546875" style="91" customWidth="1"/>
    <col min="16" max="16" width="12.6640625" style="91" customWidth="1"/>
    <col min="17" max="19" width="11.33203125" style="90" customWidth="1"/>
    <col min="20" max="20" width="10.5546875" style="94" customWidth="1"/>
    <col min="21" max="21" width="10.33203125" style="94" customWidth="1"/>
    <col min="22" max="22" width="5.6640625" style="94" customWidth="1"/>
    <col min="23" max="23" width="9.109375" style="90" customWidth="1"/>
    <col min="24" max="25" width="11.88671875" style="95" customWidth="1"/>
    <col min="26" max="26" width="7.5546875" style="88" customWidth="1"/>
    <col min="27" max="27" width="12.6640625" style="88" customWidth="1"/>
    <col min="28" max="28" width="4.33203125" style="91" customWidth="1"/>
    <col min="29" max="30" width="2.6640625" style="91" customWidth="1"/>
    <col min="31" max="34" width="9.109375" style="96" customWidth="1"/>
    <col min="35" max="35" width="9.109375" style="79" customWidth="1"/>
    <col min="36" max="37" width="9.109375" style="79" hidden="1" customWidth="1"/>
    <col min="38" max="1024" width="9" style="79"/>
  </cols>
  <sheetData>
    <row r="1" spans="1:37" s="79" customFormat="1" ht="12.75" customHeight="1">
      <c r="A1" s="82" t="s">
        <v>2</v>
      </c>
      <c r="G1" s="7"/>
      <c r="I1" s="82" t="s">
        <v>143</v>
      </c>
      <c r="J1" s="7"/>
      <c r="K1" s="80"/>
      <c r="Q1" s="81"/>
      <c r="R1" s="81"/>
      <c r="S1" s="81"/>
      <c r="X1" s="95"/>
      <c r="Y1" s="95"/>
      <c r="Z1" s="110" t="s">
        <v>3</v>
      </c>
      <c r="AA1" s="110" t="s">
        <v>4</v>
      </c>
      <c r="AB1" s="76" t="s">
        <v>5</v>
      </c>
      <c r="AC1" s="76" t="s">
        <v>6</v>
      </c>
      <c r="AD1" s="76" t="s">
        <v>7</v>
      </c>
      <c r="AE1" s="111" t="s">
        <v>8</v>
      </c>
      <c r="AF1" s="112" t="s">
        <v>9</v>
      </c>
    </row>
    <row r="2" spans="1:37" s="79" customFormat="1" ht="10.199999999999999">
      <c r="A2" s="82" t="s">
        <v>10</v>
      </c>
      <c r="G2" s="7"/>
      <c r="H2" s="97"/>
      <c r="I2" s="82" t="s">
        <v>144</v>
      </c>
      <c r="J2" s="7"/>
      <c r="K2" s="80"/>
      <c r="Q2" s="81"/>
      <c r="R2" s="81"/>
      <c r="S2" s="81"/>
      <c r="X2" s="95"/>
      <c r="Y2" s="95"/>
      <c r="Z2" s="110" t="s">
        <v>11</v>
      </c>
      <c r="AA2" s="78" t="s">
        <v>12</v>
      </c>
      <c r="AB2" s="77" t="s">
        <v>13</v>
      </c>
      <c r="AC2" s="77"/>
      <c r="AD2" s="78"/>
      <c r="AE2" s="111">
        <v>1</v>
      </c>
      <c r="AF2" s="113">
        <v>123.5</v>
      </c>
    </row>
    <row r="3" spans="1:37" s="79" customFormat="1" ht="10.199999999999999">
      <c r="A3" s="82" t="s">
        <v>14</v>
      </c>
      <c r="G3" s="7"/>
      <c r="I3" s="82" t="s">
        <v>430</v>
      </c>
      <c r="J3" s="7"/>
      <c r="K3" s="80"/>
      <c r="Q3" s="81"/>
      <c r="R3" s="81"/>
      <c r="S3" s="81"/>
      <c r="X3" s="95"/>
      <c r="Y3" s="95"/>
      <c r="Z3" s="110" t="s">
        <v>15</v>
      </c>
      <c r="AA3" s="78" t="s">
        <v>16</v>
      </c>
      <c r="AB3" s="77" t="s">
        <v>13</v>
      </c>
      <c r="AC3" s="77" t="s">
        <v>17</v>
      </c>
      <c r="AD3" s="78" t="s">
        <v>18</v>
      </c>
      <c r="AE3" s="111">
        <v>2</v>
      </c>
      <c r="AF3" s="114">
        <v>123.46</v>
      </c>
    </row>
    <row r="4" spans="1:37" s="79" customFormat="1" ht="10.199999999999999">
      <c r="Q4" s="81"/>
      <c r="R4" s="81"/>
      <c r="S4" s="81"/>
      <c r="X4" s="95"/>
      <c r="Y4" s="95"/>
      <c r="Z4" s="110" t="s">
        <v>19</v>
      </c>
      <c r="AA4" s="78" t="s">
        <v>20</v>
      </c>
      <c r="AB4" s="77" t="s">
        <v>13</v>
      </c>
      <c r="AC4" s="77"/>
      <c r="AD4" s="78"/>
      <c r="AE4" s="111">
        <v>3</v>
      </c>
      <c r="AF4" s="115">
        <v>123.45699999999999</v>
      </c>
    </row>
    <row r="5" spans="1:37" s="79" customFormat="1" ht="10.199999999999999">
      <c r="A5" s="82" t="s">
        <v>141</v>
      </c>
      <c r="Q5" s="81"/>
      <c r="R5" s="81"/>
      <c r="S5" s="81"/>
      <c r="X5" s="95"/>
      <c r="Y5" s="95"/>
      <c r="Z5" s="110" t="s">
        <v>21</v>
      </c>
      <c r="AA5" s="78" t="s">
        <v>16</v>
      </c>
      <c r="AB5" s="77" t="s">
        <v>13</v>
      </c>
      <c r="AC5" s="77" t="s">
        <v>17</v>
      </c>
      <c r="AD5" s="78" t="s">
        <v>18</v>
      </c>
      <c r="AE5" s="111">
        <v>4</v>
      </c>
      <c r="AF5" s="116">
        <v>123.4567</v>
      </c>
    </row>
    <row r="6" spans="1:37" s="79" customFormat="1" ht="10.199999999999999">
      <c r="A6" s="142" t="s">
        <v>168</v>
      </c>
      <c r="Q6" s="81"/>
      <c r="R6" s="81"/>
      <c r="S6" s="81"/>
      <c r="X6" s="95"/>
      <c r="Y6" s="95"/>
      <c r="Z6" s="97"/>
      <c r="AA6" s="97"/>
      <c r="AE6" s="111" t="s">
        <v>22</v>
      </c>
      <c r="AF6" s="114">
        <v>123.46</v>
      </c>
    </row>
    <row r="7" spans="1:37" s="79" customFormat="1" ht="10.199999999999999">
      <c r="A7" s="82"/>
      <c r="Q7" s="81"/>
      <c r="R7" s="81"/>
      <c r="S7" s="81"/>
      <c r="X7" s="95"/>
      <c r="Y7" s="95"/>
      <c r="Z7" s="97"/>
      <c r="AA7" s="97"/>
    </row>
    <row r="8" spans="1:37" s="79" customFormat="1" ht="13.8">
      <c r="A8" s="79" t="s">
        <v>146</v>
      </c>
      <c r="B8" s="2"/>
      <c r="C8" s="97"/>
      <c r="D8" s="83" t="str">
        <f>CONCATENATE(AA2," ",AB2," ",AC2," ",AD2)</f>
        <v xml:space="preserve">Prehľad rozpočtových nákladov v EUR  </v>
      </c>
      <c r="E8" s="81"/>
      <c r="G8" s="7"/>
      <c r="H8" s="7"/>
      <c r="I8" s="7"/>
      <c r="J8" s="7"/>
      <c r="K8" s="80"/>
      <c r="L8" s="80"/>
      <c r="M8" s="81"/>
      <c r="N8" s="81"/>
      <c r="Q8" s="81"/>
      <c r="R8" s="81"/>
      <c r="S8" s="81"/>
      <c r="X8" s="95"/>
      <c r="Y8" s="95"/>
      <c r="Z8" s="97"/>
      <c r="AA8" s="97"/>
      <c r="AE8" s="91"/>
      <c r="AF8" s="91"/>
      <c r="AG8" s="91"/>
      <c r="AH8" s="91"/>
    </row>
    <row r="9" spans="1:37">
      <c r="A9" s="84" t="s">
        <v>23</v>
      </c>
      <c r="B9" s="84" t="s">
        <v>24</v>
      </c>
      <c r="C9" s="84" t="s">
        <v>25</v>
      </c>
      <c r="D9" s="84" t="s">
        <v>26</v>
      </c>
      <c r="E9" s="84" t="s">
        <v>27</v>
      </c>
      <c r="F9" s="84" t="s">
        <v>28</v>
      </c>
      <c r="G9" s="84" t="s">
        <v>29</v>
      </c>
      <c r="H9" s="84" t="s">
        <v>30</v>
      </c>
      <c r="I9" s="84" t="s">
        <v>31</v>
      </c>
      <c r="J9" s="84" t="s">
        <v>32</v>
      </c>
      <c r="K9" s="203" t="s">
        <v>33</v>
      </c>
      <c r="L9" s="203"/>
      <c r="M9" s="204" t="s">
        <v>34</v>
      </c>
      <c r="N9" s="204"/>
      <c r="O9" s="84" t="s">
        <v>1</v>
      </c>
      <c r="P9" s="99" t="s">
        <v>35</v>
      </c>
      <c r="Q9" s="84" t="s">
        <v>27</v>
      </c>
      <c r="R9" s="84" t="s">
        <v>27</v>
      </c>
      <c r="S9" s="99" t="s">
        <v>27</v>
      </c>
      <c r="T9" s="101" t="s">
        <v>36</v>
      </c>
      <c r="U9" s="102" t="s">
        <v>37</v>
      </c>
      <c r="V9" s="103" t="s">
        <v>38</v>
      </c>
      <c r="W9" s="84" t="s">
        <v>39</v>
      </c>
      <c r="X9" s="104" t="s">
        <v>25</v>
      </c>
      <c r="Y9" s="104" t="s">
        <v>25</v>
      </c>
      <c r="Z9" s="117" t="s">
        <v>40</v>
      </c>
      <c r="AA9" s="117" t="s">
        <v>41</v>
      </c>
      <c r="AB9" s="84" t="s">
        <v>38</v>
      </c>
      <c r="AC9" s="84" t="s">
        <v>42</v>
      </c>
      <c r="AD9" s="84" t="s">
        <v>43</v>
      </c>
      <c r="AE9" s="118" t="s">
        <v>44</v>
      </c>
      <c r="AF9" s="118" t="s">
        <v>45</v>
      </c>
      <c r="AG9" s="118" t="s">
        <v>27</v>
      </c>
      <c r="AH9" s="118" t="s">
        <v>46</v>
      </c>
      <c r="AJ9" s="79" t="s">
        <v>151</v>
      </c>
      <c r="AK9" s="79" t="s">
        <v>153</v>
      </c>
    </row>
    <row r="10" spans="1:37">
      <c r="A10" s="85" t="s">
        <v>47</v>
      </c>
      <c r="B10" s="85" t="s">
        <v>48</v>
      </c>
      <c r="C10" s="98"/>
      <c r="D10" s="85" t="s">
        <v>49</v>
      </c>
      <c r="E10" s="85" t="s">
        <v>50</v>
      </c>
      <c r="F10" s="85" t="s">
        <v>51</v>
      </c>
      <c r="G10" s="85" t="s">
        <v>52</v>
      </c>
      <c r="H10" s="85"/>
      <c r="I10" s="85" t="s">
        <v>53</v>
      </c>
      <c r="J10" s="85"/>
      <c r="K10" s="85" t="s">
        <v>29</v>
      </c>
      <c r="L10" s="85" t="s">
        <v>32</v>
      </c>
      <c r="M10" s="100" t="s">
        <v>29</v>
      </c>
      <c r="N10" s="85" t="s">
        <v>32</v>
      </c>
      <c r="O10" s="85" t="s">
        <v>54</v>
      </c>
      <c r="P10" s="100"/>
      <c r="Q10" s="85" t="s">
        <v>55</v>
      </c>
      <c r="R10" s="85" t="s">
        <v>56</v>
      </c>
      <c r="S10" s="100" t="s">
        <v>57</v>
      </c>
      <c r="T10" s="105" t="s">
        <v>58</v>
      </c>
      <c r="U10" s="106" t="s">
        <v>59</v>
      </c>
      <c r="V10" s="107" t="s">
        <v>60</v>
      </c>
      <c r="W10" s="108"/>
      <c r="X10" s="109" t="s">
        <v>61</v>
      </c>
      <c r="Y10" s="109"/>
      <c r="Z10" s="119" t="s">
        <v>62</v>
      </c>
      <c r="AA10" s="119" t="s">
        <v>47</v>
      </c>
      <c r="AB10" s="85" t="s">
        <v>63</v>
      </c>
      <c r="AC10" s="120"/>
      <c r="AD10" s="120"/>
      <c r="AE10" s="121"/>
      <c r="AF10" s="121"/>
      <c r="AG10" s="121"/>
      <c r="AH10" s="121"/>
      <c r="AJ10" s="79" t="s">
        <v>152</v>
      </c>
      <c r="AK10" s="79" t="s">
        <v>154</v>
      </c>
    </row>
    <row r="12" spans="1:37">
      <c r="B12" s="134" t="s">
        <v>155</v>
      </c>
    </row>
    <row r="13" spans="1:37">
      <c r="B13" s="143" t="s">
        <v>251</v>
      </c>
    </row>
    <row r="14" spans="1:37">
      <c r="A14" s="86">
        <v>1</v>
      </c>
      <c r="B14" s="87" t="s">
        <v>156</v>
      </c>
      <c r="C14" s="88" t="s">
        <v>160</v>
      </c>
      <c r="D14" s="89" t="s">
        <v>344</v>
      </c>
      <c r="E14" s="90">
        <v>1</v>
      </c>
      <c r="F14" s="91" t="s">
        <v>286</v>
      </c>
      <c r="G14" s="92">
        <v>0</v>
      </c>
      <c r="H14" s="92">
        <f>ROUND(E14*G14,2)</f>
        <v>0</v>
      </c>
      <c r="J14" s="92">
        <f>ROUND(E14*G14,2)</f>
        <v>0</v>
      </c>
      <c r="L14" s="93">
        <f>E14*K14</f>
        <v>0</v>
      </c>
      <c r="N14" s="90">
        <f>E14*M14</f>
        <v>0</v>
      </c>
      <c r="O14" s="91">
        <v>20</v>
      </c>
      <c r="P14" s="91" t="s">
        <v>158</v>
      </c>
      <c r="V14" s="94" t="s">
        <v>159</v>
      </c>
      <c r="X14" s="135" t="s">
        <v>160</v>
      </c>
      <c r="Y14" s="135" t="s">
        <v>160</v>
      </c>
      <c r="Z14" s="88" t="s">
        <v>161</v>
      </c>
      <c r="AB14" s="91">
        <v>7</v>
      </c>
      <c r="AJ14" s="79" t="s">
        <v>162</v>
      </c>
      <c r="AK14" s="79" t="s">
        <v>163</v>
      </c>
    </row>
    <row r="15" spans="1:37">
      <c r="D15" s="144" t="s">
        <v>252</v>
      </c>
      <c r="E15" s="137">
        <v>0</v>
      </c>
      <c r="H15" s="137">
        <f>SUM(H12:H14)</f>
        <v>0</v>
      </c>
      <c r="I15" s="137">
        <f>SUM(I12:I14)</f>
        <v>0</v>
      </c>
      <c r="J15" s="137">
        <f>SUM(J12:J14)</f>
        <v>0</v>
      </c>
      <c r="L15" s="138">
        <f>SUM(L12:L14)</f>
        <v>0</v>
      </c>
      <c r="N15" s="139">
        <f>SUM(N12:N14)</f>
        <v>0</v>
      </c>
      <c r="W15" s="90">
        <f>SUM(W12:W14)</f>
        <v>0</v>
      </c>
    </row>
    <row r="17" spans="3:23">
      <c r="D17" s="136" t="s">
        <v>164</v>
      </c>
      <c r="E17" s="137">
        <v>0</v>
      </c>
      <c r="H17" s="137">
        <f>+H15</f>
        <v>0</v>
      </c>
      <c r="I17" s="137">
        <f>+I15</f>
        <v>0</v>
      </c>
      <c r="J17" s="137">
        <f>+J15</f>
        <v>0</v>
      </c>
      <c r="L17" s="138">
        <f>+L15</f>
        <v>0</v>
      </c>
      <c r="N17" s="139">
        <f>+N15</f>
        <v>0</v>
      </c>
      <c r="W17" s="90">
        <f>+W15</f>
        <v>0</v>
      </c>
    </row>
    <row r="19" spans="3:23" ht="13.8" thickBot="1">
      <c r="D19" s="140" t="s">
        <v>165</v>
      </c>
      <c r="E19" s="137">
        <v>0</v>
      </c>
      <c r="H19" s="137">
        <f>+H17</f>
        <v>0</v>
      </c>
      <c r="I19" s="137">
        <f>+I17</f>
        <v>0</v>
      </c>
      <c r="J19" s="137">
        <f>+J17</f>
        <v>0</v>
      </c>
      <c r="L19" s="138">
        <f>+L17</f>
        <v>0</v>
      </c>
      <c r="N19" s="139">
        <f>+N17</f>
        <v>0</v>
      </c>
      <c r="W19" s="90">
        <f>+W17</f>
        <v>0</v>
      </c>
    </row>
    <row r="20" spans="3:23" ht="15.6">
      <c r="C20" s="164">
        <v>1</v>
      </c>
      <c r="D20" s="166" t="s">
        <v>253</v>
      </c>
      <c r="E20" s="168"/>
      <c r="F20" s="170"/>
      <c r="G20" s="173"/>
      <c r="J20" s="176"/>
    </row>
    <row r="21" spans="3:23" ht="15.6">
      <c r="C21" s="145" t="s">
        <v>195</v>
      </c>
      <c r="D21" s="148" t="s">
        <v>254</v>
      </c>
      <c r="E21" s="151">
        <v>58</v>
      </c>
      <c r="F21" s="151" t="s">
        <v>283</v>
      </c>
      <c r="G21" s="157"/>
      <c r="J21" s="160">
        <f t="shared" ref="J21:J28" si="0">I21*G21</f>
        <v>0</v>
      </c>
    </row>
    <row r="22" spans="3:23" ht="15.6">
      <c r="C22" s="145" t="s">
        <v>195</v>
      </c>
      <c r="D22" s="148" t="s">
        <v>255</v>
      </c>
      <c r="E22" s="151">
        <v>59</v>
      </c>
      <c r="F22" s="151" t="s">
        <v>283</v>
      </c>
      <c r="G22" s="157"/>
      <c r="J22" s="160">
        <f t="shared" si="0"/>
        <v>0</v>
      </c>
    </row>
    <row r="23" spans="3:23" ht="15.6">
      <c r="C23" s="145" t="s">
        <v>195</v>
      </c>
      <c r="D23" s="148" t="s">
        <v>256</v>
      </c>
      <c r="E23" s="151">
        <v>43</v>
      </c>
      <c r="F23" s="151" t="s">
        <v>283</v>
      </c>
      <c r="G23" s="157"/>
      <c r="J23" s="160">
        <f t="shared" si="0"/>
        <v>0</v>
      </c>
    </row>
    <row r="24" spans="3:23" ht="15.6">
      <c r="C24" s="145" t="s">
        <v>195</v>
      </c>
      <c r="D24" s="148" t="s">
        <v>257</v>
      </c>
      <c r="E24" s="151">
        <v>320</v>
      </c>
      <c r="F24" s="151" t="s">
        <v>250</v>
      </c>
      <c r="G24" s="157"/>
      <c r="J24" s="160">
        <f t="shared" si="0"/>
        <v>0</v>
      </c>
    </row>
    <row r="25" spans="3:23" ht="15.6">
      <c r="C25" s="145" t="s">
        <v>195</v>
      </c>
      <c r="D25" s="148" t="s">
        <v>258</v>
      </c>
      <c r="E25" s="151">
        <v>60</v>
      </c>
      <c r="F25" s="151" t="s">
        <v>250</v>
      </c>
      <c r="G25" s="157"/>
      <c r="J25" s="160">
        <f t="shared" si="0"/>
        <v>0</v>
      </c>
    </row>
    <row r="26" spans="3:23" ht="15.6">
      <c r="C26" s="145" t="s">
        <v>195</v>
      </c>
      <c r="D26" s="148" t="s">
        <v>259</v>
      </c>
      <c r="E26" s="151">
        <v>320</v>
      </c>
      <c r="F26" s="151" t="s">
        <v>250</v>
      </c>
      <c r="G26" s="157"/>
      <c r="J26" s="160">
        <f t="shared" si="0"/>
        <v>0</v>
      </c>
    </row>
    <row r="27" spans="3:23" ht="15.6">
      <c r="C27" s="145" t="s">
        <v>195</v>
      </c>
      <c r="D27" s="148" t="s">
        <v>260</v>
      </c>
      <c r="E27" s="151">
        <v>80</v>
      </c>
      <c r="F27" s="151" t="s">
        <v>250</v>
      </c>
      <c r="G27" s="174"/>
      <c r="J27" s="160">
        <f t="shared" si="0"/>
        <v>0</v>
      </c>
    </row>
    <row r="28" spans="3:23" ht="15.6">
      <c r="C28" s="145" t="s">
        <v>195</v>
      </c>
      <c r="D28" s="148" t="s">
        <v>261</v>
      </c>
      <c r="E28" s="151">
        <v>4</v>
      </c>
      <c r="F28" s="151" t="s">
        <v>250</v>
      </c>
      <c r="G28" s="174"/>
      <c r="J28" s="160">
        <f t="shared" si="0"/>
        <v>0</v>
      </c>
    </row>
    <row r="29" spans="3:23" ht="15.6">
      <c r="C29" s="165">
        <v>2</v>
      </c>
      <c r="D29" s="167" t="s">
        <v>262</v>
      </c>
      <c r="E29" s="169"/>
      <c r="F29" s="171"/>
      <c r="G29" s="175"/>
      <c r="J29" s="177"/>
    </row>
    <row r="30" spans="3:23" ht="15.6">
      <c r="C30" s="145" t="s">
        <v>195</v>
      </c>
      <c r="D30" s="148" t="s">
        <v>263</v>
      </c>
      <c r="E30" s="151">
        <v>54</v>
      </c>
      <c r="F30" s="151" t="s">
        <v>283</v>
      </c>
      <c r="G30" s="174"/>
      <c r="J30" s="160">
        <f t="shared" ref="J30:J41" si="1">I30*G30</f>
        <v>0</v>
      </c>
    </row>
    <row r="31" spans="3:23" ht="15.6">
      <c r="C31" s="145" t="s">
        <v>195</v>
      </c>
      <c r="D31" s="148" t="s">
        <v>264</v>
      </c>
      <c r="E31" s="151">
        <v>884</v>
      </c>
      <c r="F31" s="151" t="s">
        <v>283</v>
      </c>
      <c r="G31" s="174"/>
      <c r="J31" s="160">
        <f t="shared" si="1"/>
        <v>0</v>
      </c>
    </row>
    <row r="32" spans="3:23" ht="15.6">
      <c r="C32" s="145" t="s">
        <v>195</v>
      </c>
      <c r="D32" s="148" t="s">
        <v>265</v>
      </c>
      <c r="E32" s="151">
        <v>531</v>
      </c>
      <c r="F32" s="151" t="s">
        <v>283</v>
      </c>
      <c r="G32" s="174"/>
      <c r="J32" s="160">
        <f t="shared" si="1"/>
        <v>0</v>
      </c>
    </row>
    <row r="33" spans="3:10" ht="15.6">
      <c r="C33" s="145" t="s">
        <v>195</v>
      </c>
      <c r="D33" s="148" t="s">
        <v>266</v>
      </c>
      <c r="E33" s="151">
        <v>1583</v>
      </c>
      <c r="F33" s="151" t="s">
        <v>283</v>
      </c>
      <c r="G33" s="174"/>
      <c r="J33" s="160">
        <f t="shared" si="1"/>
        <v>0</v>
      </c>
    </row>
    <row r="34" spans="3:10" ht="15.6">
      <c r="C34" s="145" t="s">
        <v>195</v>
      </c>
      <c r="D34" s="148" t="s">
        <v>267</v>
      </c>
      <c r="E34" s="151">
        <v>30</v>
      </c>
      <c r="F34" s="151" t="s">
        <v>283</v>
      </c>
      <c r="G34" s="174"/>
      <c r="J34" s="160">
        <f t="shared" si="1"/>
        <v>0</v>
      </c>
    </row>
    <row r="35" spans="3:10" ht="15.6">
      <c r="C35" s="145" t="s">
        <v>195</v>
      </c>
      <c r="D35" s="148" t="s">
        <v>268</v>
      </c>
      <c r="E35" s="151">
        <v>30</v>
      </c>
      <c r="F35" s="151" t="s">
        <v>283</v>
      </c>
      <c r="G35" s="174"/>
      <c r="J35" s="160">
        <f t="shared" si="1"/>
        <v>0</v>
      </c>
    </row>
    <row r="36" spans="3:10" ht="15.6">
      <c r="C36" s="145" t="s">
        <v>195</v>
      </c>
      <c r="D36" s="148" t="s">
        <v>269</v>
      </c>
      <c r="E36" s="151">
        <v>49</v>
      </c>
      <c r="F36" s="151" t="s">
        <v>283</v>
      </c>
      <c r="G36" s="174"/>
      <c r="J36" s="160">
        <f t="shared" si="1"/>
        <v>0</v>
      </c>
    </row>
    <row r="37" spans="3:10" ht="15.6">
      <c r="C37" s="145" t="s">
        <v>195</v>
      </c>
      <c r="D37" s="148" t="s">
        <v>270</v>
      </c>
      <c r="E37" s="151">
        <v>25</v>
      </c>
      <c r="F37" s="151" t="s">
        <v>283</v>
      </c>
      <c r="G37" s="174"/>
      <c r="J37" s="160">
        <f t="shared" si="1"/>
        <v>0</v>
      </c>
    </row>
    <row r="38" spans="3:10" ht="15.6">
      <c r="C38" s="145" t="s">
        <v>195</v>
      </c>
      <c r="D38" s="148" t="s">
        <v>271</v>
      </c>
      <c r="E38" s="151">
        <v>2</v>
      </c>
      <c r="F38" s="151" t="s">
        <v>250</v>
      </c>
      <c r="G38" s="174"/>
      <c r="J38" s="160">
        <f t="shared" si="1"/>
        <v>0</v>
      </c>
    </row>
    <row r="39" spans="3:10" ht="15.6">
      <c r="C39" s="145" t="s">
        <v>195</v>
      </c>
      <c r="D39" s="148" t="s">
        <v>272</v>
      </c>
      <c r="E39" s="151">
        <v>26</v>
      </c>
      <c r="F39" s="151" t="s">
        <v>250</v>
      </c>
      <c r="G39" s="174"/>
      <c r="J39" s="160">
        <f t="shared" si="1"/>
        <v>0</v>
      </c>
    </row>
    <row r="40" spans="3:10" ht="15.6">
      <c r="C40" s="145" t="s">
        <v>195</v>
      </c>
      <c r="D40" s="148" t="s">
        <v>273</v>
      </c>
      <c r="E40" s="151">
        <v>18</v>
      </c>
      <c r="F40" s="151" t="s">
        <v>250</v>
      </c>
      <c r="G40" s="174"/>
      <c r="J40" s="160">
        <f t="shared" si="1"/>
        <v>0</v>
      </c>
    </row>
    <row r="41" spans="3:10" ht="15.6">
      <c r="C41" s="145" t="s">
        <v>195</v>
      </c>
      <c r="D41" s="148" t="s">
        <v>274</v>
      </c>
      <c r="E41" s="151">
        <v>33</v>
      </c>
      <c r="F41" s="151" t="s">
        <v>250</v>
      </c>
      <c r="G41" s="174"/>
      <c r="J41" s="160">
        <f t="shared" si="1"/>
        <v>0</v>
      </c>
    </row>
    <row r="42" spans="3:10" ht="15.6">
      <c r="C42" s="165">
        <v>3</v>
      </c>
      <c r="D42" s="167" t="s">
        <v>275</v>
      </c>
      <c r="E42" s="169"/>
      <c r="F42" s="171"/>
      <c r="G42" s="175"/>
      <c r="J42" s="177"/>
    </row>
    <row r="43" spans="3:10" ht="15.6">
      <c r="C43" s="145" t="s">
        <v>195</v>
      </c>
      <c r="D43" s="148" t="s">
        <v>276</v>
      </c>
      <c r="E43" s="151">
        <v>1</v>
      </c>
      <c r="F43" s="151" t="s">
        <v>250</v>
      </c>
      <c r="G43" s="174"/>
      <c r="J43" s="160">
        <f>I43*G43</f>
        <v>0</v>
      </c>
    </row>
    <row r="44" spans="3:10" ht="15.6">
      <c r="C44" s="145" t="s">
        <v>195</v>
      </c>
      <c r="D44" s="148" t="s">
        <v>277</v>
      </c>
      <c r="E44" s="151">
        <v>1</v>
      </c>
      <c r="F44" s="151" t="s">
        <v>250</v>
      </c>
      <c r="G44" s="174"/>
      <c r="J44" s="160">
        <f t="shared" ref="J44:J46" si="2">I44*G44</f>
        <v>0</v>
      </c>
    </row>
    <row r="45" spans="3:10" ht="15.6">
      <c r="C45" s="145" t="s">
        <v>195</v>
      </c>
      <c r="D45" s="148" t="s">
        <v>278</v>
      </c>
      <c r="E45" s="151">
        <v>1</v>
      </c>
      <c r="F45" s="151" t="s">
        <v>250</v>
      </c>
      <c r="G45" s="174"/>
      <c r="J45" s="160">
        <f t="shared" si="2"/>
        <v>0</v>
      </c>
    </row>
    <row r="46" spans="3:10" ht="15.6">
      <c r="C46" s="145" t="s">
        <v>195</v>
      </c>
      <c r="D46" s="148" t="s">
        <v>279</v>
      </c>
      <c r="E46" s="151">
        <v>1</v>
      </c>
      <c r="F46" s="151" t="s">
        <v>250</v>
      </c>
      <c r="G46" s="174"/>
      <c r="J46" s="160">
        <f t="shared" si="2"/>
        <v>0</v>
      </c>
    </row>
    <row r="47" spans="3:10" ht="15.6">
      <c r="C47" s="165">
        <v>4</v>
      </c>
      <c r="D47" s="167" t="s">
        <v>280</v>
      </c>
      <c r="E47" s="169"/>
      <c r="F47" s="171"/>
      <c r="G47" s="175"/>
      <c r="J47" s="177"/>
    </row>
    <row r="48" spans="3:10" ht="15.6">
      <c r="C48" s="145" t="s">
        <v>195</v>
      </c>
      <c r="D48" s="148" t="s">
        <v>281</v>
      </c>
      <c r="E48" s="151">
        <v>1</v>
      </c>
      <c r="F48" s="151" t="s">
        <v>250</v>
      </c>
      <c r="G48" s="174"/>
      <c r="J48" s="160">
        <f>I48*G48</f>
        <v>0</v>
      </c>
    </row>
    <row r="49" spans="3:10" ht="15.6">
      <c r="C49" s="145" t="s">
        <v>195</v>
      </c>
      <c r="D49" s="148" t="s">
        <v>282</v>
      </c>
      <c r="E49" s="151">
        <v>1</v>
      </c>
      <c r="F49" s="151" t="s">
        <v>250</v>
      </c>
      <c r="G49" s="174"/>
      <c r="J49" s="160">
        <f>I49*G49</f>
        <v>0</v>
      </c>
    </row>
    <row r="50" spans="3:10" ht="18.600000000000001" thickBot="1">
      <c r="F50" s="172"/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J75"/>
  <sheetViews>
    <sheetView showGridLines="0" workbookViewId="0">
      <pane xSplit="4" ySplit="10" topLeftCell="E14" activePane="bottomRight" state="frozen"/>
      <selection pane="topRight"/>
      <selection pane="bottomLeft"/>
      <selection pane="bottomRight" activeCell="J1" sqref="J1"/>
    </sheetView>
  </sheetViews>
  <sheetFormatPr defaultColWidth="9" defaultRowHeight="13.2"/>
  <cols>
    <col min="1" max="1" width="6.6640625" style="86" customWidth="1"/>
    <col min="2" max="2" width="3.6640625" style="87" customWidth="1"/>
    <col min="3" max="3" width="13" style="88" customWidth="1"/>
    <col min="4" max="4" width="45.6640625" style="89" customWidth="1"/>
    <col min="5" max="5" width="11.33203125" style="90" customWidth="1"/>
    <col min="6" max="6" width="5.88671875" style="91" customWidth="1"/>
    <col min="7" max="7" width="12" style="92" customWidth="1"/>
    <col min="8" max="9" width="9.6640625" style="92" customWidth="1"/>
    <col min="10" max="10" width="12.88671875" style="92" customWidth="1"/>
    <col min="11" max="11" width="7.44140625" style="93" customWidth="1"/>
    <col min="12" max="12" width="8.33203125" style="93" customWidth="1"/>
    <col min="13" max="13" width="7.109375" style="90" customWidth="1"/>
    <col min="14" max="14" width="7" style="90" customWidth="1"/>
    <col min="15" max="15" width="3.5546875" style="91" customWidth="1"/>
    <col min="16" max="16" width="12.6640625" style="91" customWidth="1"/>
    <col min="17" max="19" width="11.33203125" style="90" customWidth="1"/>
    <col min="20" max="20" width="10.5546875" style="94" customWidth="1"/>
    <col min="21" max="21" width="10.33203125" style="94" customWidth="1"/>
    <col min="22" max="22" width="5.6640625" style="94" customWidth="1"/>
    <col min="23" max="23" width="9.109375" style="90" customWidth="1"/>
    <col min="24" max="25" width="11.88671875" style="95" customWidth="1"/>
    <col min="26" max="26" width="7.5546875" style="88" customWidth="1"/>
    <col min="27" max="27" width="12.6640625" style="88" customWidth="1"/>
    <col min="28" max="28" width="4.33203125" style="91" customWidth="1"/>
    <col min="29" max="30" width="2.6640625" style="91" customWidth="1"/>
    <col min="31" max="34" width="9.109375" style="96" customWidth="1"/>
    <col min="35" max="35" width="9.109375" style="79" customWidth="1"/>
    <col min="36" max="37" width="9.109375" style="79" hidden="1" customWidth="1"/>
    <col min="38" max="1024" width="9" style="79"/>
  </cols>
  <sheetData>
    <row r="1" spans="1:37" s="79" customFormat="1" ht="12.75" customHeight="1">
      <c r="A1" s="82" t="s">
        <v>2</v>
      </c>
      <c r="G1" s="7"/>
      <c r="I1" s="82" t="s">
        <v>143</v>
      </c>
      <c r="J1" s="7"/>
      <c r="K1" s="80"/>
      <c r="Q1" s="81"/>
      <c r="R1" s="81"/>
      <c r="S1" s="81"/>
      <c r="X1" s="95"/>
      <c r="Y1" s="95"/>
      <c r="Z1" s="110" t="s">
        <v>3</v>
      </c>
      <c r="AA1" s="110" t="s">
        <v>4</v>
      </c>
      <c r="AB1" s="76" t="s">
        <v>5</v>
      </c>
      <c r="AC1" s="76" t="s">
        <v>6</v>
      </c>
      <c r="AD1" s="76" t="s">
        <v>7</v>
      </c>
      <c r="AE1" s="111" t="s">
        <v>8</v>
      </c>
      <c r="AF1" s="112" t="s">
        <v>9</v>
      </c>
    </row>
    <row r="2" spans="1:37" s="79" customFormat="1" ht="10.199999999999999">
      <c r="A2" s="82" t="s">
        <v>10</v>
      </c>
      <c r="G2" s="7"/>
      <c r="H2" s="97"/>
      <c r="I2" s="82" t="s">
        <v>144</v>
      </c>
      <c r="J2" s="7"/>
      <c r="K2" s="80"/>
      <c r="Q2" s="81"/>
      <c r="R2" s="81"/>
      <c r="S2" s="81"/>
      <c r="X2" s="95"/>
      <c r="Y2" s="95"/>
      <c r="Z2" s="110" t="s">
        <v>11</v>
      </c>
      <c r="AA2" s="78" t="s">
        <v>12</v>
      </c>
      <c r="AB2" s="77" t="s">
        <v>13</v>
      </c>
      <c r="AC2" s="77"/>
      <c r="AD2" s="78"/>
      <c r="AE2" s="111">
        <v>1</v>
      </c>
      <c r="AF2" s="113">
        <v>123.5</v>
      </c>
    </row>
    <row r="3" spans="1:37" s="79" customFormat="1" ht="10.199999999999999">
      <c r="A3" s="82" t="s">
        <v>14</v>
      </c>
      <c r="G3" s="7"/>
      <c r="I3" s="82" t="s">
        <v>430</v>
      </c>
      <c r="J3" s="7"/>
      <c r="K3" s="80"/>
      <c r="Q3" s="81"/>
      <c r="R3" s="81"/>
      <c r="S3" s="81"/>
      <c r="X3" s="95"/>
      <c r="Y3" s="95"/>
      <c r="Z3" s="110" t="s">
        <v>15</v>
      </c>
      <c r="AA3" s="78" t="s">
        <v>16</v>
      </c>
      <c r="AB3" s="77" t="s">
        <v>13</v>
      </c>
      <c r="AC3" s="77" t="s">
        <v>17</v>
      </c>
      <c r="AD3" s="78" t="s">
        <v>18</v>
      </c>
      <c r="AE3" s="111">
        <v>2</v>
      </c>
      <c r="AF3" s="114">
        <v>123.46</v>
      </c>
    </row>
    <row r="4" spans="1:37" s="79" customFormat="1" ht="10.199999999999999">
      <c r="Q4" s="81"/>
      <c r="R4" s="81"/>
      <c r="S4" s="81"/>
      <c r="X4" s="95"/>
      <c r="Y4" s="95"/>
      <c r="Z4" s="110" t="s">
        <v>19</v>
      </c>
      <c r="AA4" s="78" t="s">
        <v>20</v>
      </c>
      <c r="AB4" s="77" t="s">
        <v>13</v>
      </c>
      <c r="AC4" s="77"/>
      <c r="AD4" s="78"/>
      <c r="AE4" s="111">
        <v>3</v>
      </c>
      <c r="AF4" s="115">
        <v>123.45699999999999</v>
      </c>
    </row>
    <row r="5" spans="1:37" s="79" customFormat="1" ht="10.199999999999999">
      <c r="A5" s="82" t="s">
        <v>141</v>
      </c>
      <c r="Q5" s="81"/>
      <c r="R5" s="81"/>
      <c r="S5" s="81"/>
      <c r="X5" s="95"/>
      <c r="Y5" s="95"/>
      <c r="Z5" s="110" t="s">
        <v>21</v>
      </c>
      <c r="AA5" s="78" t="s">
        <v>16</v>
      </c>
      <c r="AB5" s="77" t="s">
        <v>13</v>
      </c>
      <c r="AC5" s="77" t="s">
        <v>17</v>
      </c>
      <c r="AD5" s="78" t="s">
        <v>18</v>
      </c>
      <c r="AE5" s="111">
        <v>4</v>
      </c>
      <c r="AF5" s="116">
        <v>123.4567</v>
      </c>
    </row>
    <row r="6" spans="1:37" s="79" customFormat="1" ht="10.199999999999999">
      <c r="A6" s="142" t="s">
        <v>145</v>
      </c>
      <c r="Q6" s="81"/>
      <c r="R6" s="81"/>
      <c r="S6" s="81"/>
      <c r="X6" s="95"/>
      <c r="Y6" s="95"/>
      <c r="Z6" s="97"/>
      <c r="AA6" s="97"/>
      <c r="AE6" s="111" t="s">
        <v>22</v>
      </c>
      <c r="AF6" s="114">
        <v>123.46</v>
      </c>
    </row>
    <row r="7" spans="1:37" s="79" customFormat="1" ht="10.199999999999999">
      <c r="A7" s="82"/>
      <c r="Q7" s="81"/>
      <c r="R7" s="81"/>
      <c r="S7" s="81"/>
      <c r="X7" s="95"/>
      <c r="Y7" s="95"/>
      <c r="Z7" s="97"/>
      <c r="AA7" s="97"/>
    </row>
    <row r="8" spans="1:37" s="79" customFormat="1" ht="13.8">
      <c r="A8" s="79" t="s">
        <v>146</v>
      </c>
      <c r="B8" s="2"/>
      <c r="C8" s="97"/>
      <c r="D8" s="83" t="str">
        <f>CONCATENATE(AA2," ",AB2," ",AC2," ",AD2)</f>
        <v xml:space="preserve">Prehľad rozpočtových nákladov v EUR  </v>
      </c>
      <c r="E8" s="81"/>
      <c r="G8" s="7"/>
      <c r="H8" s="7"/>
      <c r="I8" s="7"/>
      <c r="J8" s="7"/>
      <c r="K8" s="80"/>
      <c r="L8" s="80"/>
      <c r="M8" s="81"/>
      <c r="N8" s="81"/>
      <c r="Q8" s="81"/>
      <c r="R8" s="81"/>
      <c r="S8" s="81"/>
      <c r="X8" s="95"/>
      <c r="Y8" s="95"/>
      <c r="Z8" s="97"/>
      <c r="AA8" s="97"/>
      <c r="AE8" s="91"/>
      <c r="AF8" s="91"/>
      <c r="AG8" s="91"/>
      <c r="AH8" s="91"/>
    </row>
    <row r="9" spans="1:37">
      <c r="A9" s="84" t="s">
        <v>23</v>
      </c>
      <c r="B9" s="84" t="s">
        <v>24</v>
      </c>
      <c r="C9" s="84" t="s">
        <v>25</v>
      </c>
      <c r="D9" s="84" t="s">
        <v>26</v>
      </c>
      <c r="E9" s="84" t="s">
        <v>27</v>
      </c>
      <c r="F9" s="84" t="s">
        <v>28</v>
      </c>
      <c r="G9" s="84" t="s">
        <v>29</v>
      </c>
      <c r="H9" s="84" t="s">
        <v>30</v>
      </c>
      <c r="I9" s="84" t="s">
        <v>31</v>
      </c>
      <c r="J9" s="84" t="s">
        <v>32</v>
      </c>
      <c r="K9" s="203" t="s">
        <v>33</v>
      </c>
      <c r="L9" s="203"/>
      <c r="M9" s="204" t="s">
        <v>34</v>
      </c>
      <c r="N9" s="204"/>
      <c r="O9" s="84" t="s">
        <v>1</v>
      </c>
      <c r="P9" s="99" t="s">
        <v>35</v>
      </c>
      <c r="Q9" s="84" t="s">
        <v>27</v>
      </c>
      <c r="R9" s="84" t="s">
        <v>27</v>
      </c>
      <c r="S9" s="99" t="s">
        <v>27</v>
      </c>
      <c r="T9" s="101" t="s">
        <v>36</v>
      </c>
      <c r="U9" s="102" t="s">
        <v>37</v>
      </c>
      <c r="V9" s="103" t="s">
        <v>38</v>
      </c>
      <c r="W9" s="84" t="s">
        <v>39</v>
      </c>
      <c r="X9" s="104" t="s">
        <v>25</v>
      </c>
      <c r="Y9" s="104" t="s">
        <v>25</v>
      </c>
      <c r="Z9" s="117" t="s">
        <v>40</v>
      </c>
      <c r="AA9" s="117" t="s">
        <v>41</v>
      </c>
      <c r="AB9" s="84" t="s">
        <v>38</v>
      </c>
      <c r="AC9" s="84" t="s">
        <v>42</v>
      </c>
      <c r="AD9" s="84" t="s">
        <v>43</v>
      </c>
      <c r="AE9" s="118" t="s">
        <v>44</v>
      </c>
      <c r="AF9" s="118" t="s">
        <v>45</v>
      </c>
      <c r="AG9" s="118" t="s">
        <v>27</v>
      </c>
      <c r="AH9" s="118" t="s">
        <v>46</v>
      </c>
      <c r="AJ9" s="79" t="s">
        <v>151</v>
      </c>
      <c r="AK9" s="79" t="s">
        <v>153</v>
      </c>
    </row>
    <row r="10" spans="1:37">
      <c r="A10" s="85" t="s">
        <v>47</v>
      </c>
      <c r="B10" s="85" t="s">
        <v>48</v>
      </c>
      <c r="C10" s="98"/>
      <c r="D10" s="85" t="s">
        <v>49</v>
      </c>
      <c r="E10" s="85" t="s">
        <v>50</v>
      </c>
      <c r="F10" s="85" t="s">
        <v>51</v>
      </c>
      <c r="G10" s="85" t="s">
        <v>52</v>
      </c>
      <c r="H10" s="85"/>
      <c r="I10" s="85" t="s">
        <v>53</v>
      </c>
      <c r="J10" s="85"/>
      <c r="K10" s="85" t="s">
        <v>29</v>
      </c>
      <c r="L10" s="85" t="s">
        <v>32</v>
      </c>
      <c r="M10" s="100" t="s">
        <v>29</v>
      </c>
      <c r="N10" s="85" t="s">
        <v>32</v>
      </c>
      <c r="O10" s="85" t="s">
        <v>54</v>
      </c>
      <c r="P10" s="100"/>
      <c r="Q10" s="85" t="s">
        <v>55</v>
      </c>
      <c r="R10" s="85" t="s">
        <v>56</v>
      </c>
      <c r="S10" s="100" t="s">
        <v>57</v>
      </c>
      <c r="T10" s="105" t="s">
        <v>58</v>
      </c>
      <c r="U10" s="106" t="s">
        <v>59</v>
      </c>
      <c r="V10" s="107" t="s">
        <v>60</v>
      </c>
      <c r="W10" s="108"/>
      <c r="X10" s="109" t="s">
        <v>61</v>
      </c>
      <c r="Y10" s="109"/>
      <c r="Z10" s="119" t="s">
        <v>62</v>
      </c>
      <c r="AA10" s="119" t="s">
        <v>47</v>
      </c>
      <c r="AB10" s="85" t="s">
        <v>63</v>
      </c>
      <c r="AC10" s="120"/>
      <c r="AD10" s="120"/>
      <c r="AE10" s="121"/>
      <c r="AF10" s="121"/>
      <c r="AG10" s="121"/>
      <c r="AH10" s="121"/>
      <c r="AJ10" s="79" t="s">
        <v>152</v>
      </c>
      <c r="AK10" s="79" t="s">
        <v>154</v>
      </c>
    </row>
    <row r="12" spans="1:37">
      <c r="B12" s="134" t="s">
        <v>155</v>
      </c>
    </row>
    <row r="13" spans="1:37">
      <c r="B13" s="143" t="s">
        <v>191</v>
      </c>
    </row>
    <row r="14" spans="1:37">
      <c r="A14" s="86">
        <v>1</v>
      </c>
      <c r="B14" s="87" t="s">
        <v>156</v>
      </c>
      <c r="C14" s="88" t="s">
        <v>157</v>
      </c>
      <c r="D14" s="89" t="s">
        <v>345</v>
      </c>
      <c r="E14" s="90">
        <v>1</v>
      </c>
      <c r="F14" s="91" t="s">
        <v>286</v>
      </c>
      <c r="G14" s="92">
        <v>0</v>
      </c>
      <c r="H14" s="92">
        <f>ROUND(E14*G14,2)</f>
        <v>0</v>
      </c>
      <c r="J14" s="92">
        <f>ROUND(E14*G14,2)</f>
        <v>0</v>
      </c>
      <c r="L14" s="93">
        <f>E14*K14</f>
        <v>0</v>
      </c>
      <c r="N14" s="90">
        <f>E14*M14</f>
        <v>0</v>
      </c>
      <c r="O14" s="91">
        <v>20</v>
      </c>
      <c r="P14" s="91" t="s">
        <v>158</v>
      </c>
      <c r="V14" s="94" t="s">
        <v>159</v>
      </c>
      <c r="X14" s="135" t="s">
        <v>160</v>
      </c>
      <c r="Y14" s="135" t="s">
        <v>157</v>
      </c>
      <c r="Z14" s="88" t="s">
        <v>161</v>
      </c>
      <c r="AB14" s="91">
        <v>7</v>
      </c>
      <c r="AJ14" s="79" t="s">
        <v>162</v>
      </c>
      <c r="AK14" s="79" t="s">
        <v>163</v>
      </c>
    </row>
    <row r="15" spans="1:37">
      <c r="D15" s="144" t="s">
        <v>192</v>
      </c>
      <c r="E15" s="137">
        <f>J15</f>
        <v>0</v>
      </c>
      <c r="H15" s="137">
        <f>SUM(H12:H14)</f>
        <v>0</v>
      </c>
      <c r="I15" s="137">
        <f>SUM(I12:I14)</f>
        <v>0</v>
      </c>
      <c r="J15" s="137">
        <f>SUM(J12:J14)</f>
        <v>0</v>
      </c>
      <c r="L15" s="138">
        <f>SUM(L12:L14)</f>
        <v>0</v>
      </c>
      <c r="N15" s="139">
        <f>SUM(N12:N14)</f>
        <v>0</v>
      </c>
      <c r="W15" s="90">
        <f>SUM(W12:W14)</f>
        <v>0</v>
      </c>
    </row>
    <row r="17" spans="1:23">
      <c r="D17" s="136" t="s">
        <v>164</v>
      </c>
      <c r="E17" s="137">
        <f>J17</f>
        <v>0</v>
      </c>
      <c r="H17" s="137">
        <f>+H15</f>
        <v>0</v>
      </c>
      <c r="I17" s="137">
        <f>+I15</f>
        <v>0</v>
      </c>
      <c r="J17" s="137">
        <f>+J15</f>
        <v>0</v>
      </c>
      <c r="L17" s="138">
        <f>+L15</f>
        <v>0</v>
      </c>
      <c r="N17" s="139">
        <f>+N15</f>
        <v>0</v>
      </c>
      <c r="W17" s="90">
        <f>+W15</f>
        <v>0</v>
      </c>
    </row>
    <row r="19" spans="1:23">
      <c r="D19" s="140" t="s">
        <v>165</v>
      </c>
      <c r="E19" s="137">
        <f>J19</f>
        <v>0</v>
      </c>
      <c r="H19" s="137">
        <f>+H17</f>
        <v>0</v>
      </c>
      <c r="I19" s="137">
        <f>+I17</f>
        <v>0</v>
      </c>
      <c r="J19" s="137">
        <f>+J17</f>
        <v>0</v>
      </c>
      <c r="L19" s="138">
        <f>+L17</f>
        <v>0</v>
      </c>
      <c r="N19" s="139">
        <f>+N17</f>
        <v>0</v>
      </c>
      <c r="W19" s="90">
        <f>+W17</f>
        <v>0</v>
      </c>
    </row>
    <row r="20" spans="1:23" ht="13.5" customHeight="1" thickBot="1">
      <c r="A20" s="86">
        <v>1</v>
      </c>
      <c r="D20" s="89" t="s">
        <v>193</v>
      </c>
      <c r="E20" s="90">
        <v>1</v>
      </c>
      <c r="F20" s="91" t="s">
        <v>194</v>
      </c>
      <c r="H20" s="92">
        <v>0</v>
      </c>
      <c r="J20" s="92">
        <v>0</v>
      </c>
    </row>
    <row r="21" spans="1:23" ht="15.6">
      <c r="A21" s="86">
        <v>2</v>
      </c>
      <c r="C21" s="145" t="s">
        <v>195</v>
      </c>
      <c r="D21" s="147" t="s">
        <v>196</v>
      </c>
      <c r="E21" s="150"/>
      <c r="F21" s="155"/>
      <c r="G21" s="156"/>
      <c r="J21" s="159"/>
    </row>
    <row r="22" spans="1:23" ht="15.6">
      <c r="A22" s="86">
        <v>3</v>
      </c>
      <c r="C22" s="145" t="s">
        <v>195</v>
      </c>
      <c r="D22" s="148" t="s">
        <v>197</v>
      </c>
      <c r="E22" s="151">
        <v>1</v>
      </c>
      <c r="F22" s="151" t="s">
        <v>250</v>
      </c>
      <c r="G22" s="157"/>
      <c r="J22" s="160">
        <v>0</v>
      </c>
    </row>
    <row r="23" spans="1:23" ht="15.6">
      <c r="A23" s="86">
        <v>4</v>
      </c>
      <c r="C23" s="145" t="s">
        <v>195</v>
      </c>
      <c r="D23" s="148" t="s">
        <v>198</v>
      </c>
      <c r="E23" s="151">
        <v>1</v>
      </c>
      <c r="F23" s="151" t="s">
        <v>250</v>
      </c>
      <c r="G23" s="157"/>
      <c r="J23" s="160">
        <f>E23*G23</f>
        <v>0</v>
      </c>
    </row>
    <row r="24" spans="1:23" ht="15.6">
      <c r="A24" s="86">
        <v>5</v>
      </c>
      <c r="C24" s="145" t="s">
        <v>195</v>
      </c>
      <c r="D24" s="148" t="s">
        <v>199</v>
      </c>
      <c r="E24" s="151">
        <v>1</v>
      </c>
      <c r="F24" s="151" t="s">
        <v>250</v>
      </c>
      <c r="G24" s="157"/>
      <c r="J24" s="160">
        <f t="shared" ref="J24:J63" si="0">I24*G24</f>
        <v>0</v>
      </c>
    </row>
    <row r="25" spans="1:23" ht="15.6">
      <c r="A25" s="86">
        <v>6</v>
      </c>
      <c r="C25" s="145" t="s">
        <v>195</v>
      </c>
      <c r="D25" s="148" t="s">
        <v>200</v>
      </c>
      <c r="E25" s="151">
        <v>1</v>
      </c>
      <c r="F25" s="151" t="s">
        <v>250</v>
      </c>
      <c r="G25" s="157"/>
      <c r="J25" s="160">
        <f t="shared" si="0"/>
        <v>0</v>
      </c>
    </row>
    <row r="26" spans="1:23" ht="15.6">
      <c r="A26" s="86">
        <v>7</v>
      </c>
      <c r="C26" s="145" t="s">
        <v>195</v>
      </c>
      <c r="D26" s="148" t="s">
        <v>201</v>
      </c>
      <c r="E26" s="151">
        <v>1</v>
      </c>
      <c r="F26" s="151" t="s">
        <v>250</v>
      </c>
      <c r="G26" s="157"/>
      <c r="J26" s="160">
        <f>M30</f>
        <v>0</v>
      </c>
    </row>
    <row r="27" spans="1:23" ht="15.6">
      <c r="A27" s="86">
        <v>8</v>
      </c>
      <c r="C27" s="145" t="s">
        <v>195</v>
      </c>
      <c r="D27" s="148" t="s">
        <v>202</v>
      </c>
      <c r="E27" s="151">
        <v>1</v>
      </c>
      <c r="F27" s="151" t="s">
        <v>250</v>
      </c>
      <c r="G27" s="157"/>
      <c r="J27" s="160">
        <f t="shared" si="0"/>
        <v>0</v>
      </c>
    </row>
    <row r="28" spans="1:23" ht="15.6">
      <c r="A28" s="86">
        <v>9</v>
      </c>
      <c r="C28" s="145" t="s">
        <v>195</v>
      </c>
      <c r="D28" s="148" t="s">
        <v>203</v>
      </c>
      <c r="E28" s="151">
        <v>1</v>
      </c>
      <c r="F28" s="151" t="s">
        <v>250</v>
      </c>
      <c r="G28" s="157"/>
      <c r="J28" s="160">
        <f t="shared" si="0"/>
        <v>0</v>
      </c>
    </row>
    <row r="29" spans="1:23" ht="15.6">
      <c r="A29" s="86">
        <v>10</v>
      </c>
      <c r="C29" s="145" t="s">
        <v>195</v>
      </c>
      <c r="D29" s="148" t="s">
        <v>204</v>
      </c>
      <c r="E29" s="151">
        <v>1</v>
      </c>
      <c r="F29" s="151" t="s">
        <v>250</v>
      </c>
      <c r="G29" s="157"/>
      <c r="J29" s="160">
        <f t="shared" si="0"/>
        <v>0</v>
      </c>
    </row>
    <row r="30" spans="1:23" ht="15.6">
      <c r="A30" s="86">
        <v>11</v>
      </c>
      <c r="C30" s="145" t="s">
        <v>195</v>
      </c>
      <c r="D30" s="148" t="s">
        <v>205</v>
      </c>
      <c r="E30" s="151">
        <v>1</v>
      </c>
      <c r="F30" s="151" t="s">
        <v>250</v>
      </c>
      <c r="G30" s="157"/>
      <c r="J30" s="160">
        <f t="shared" si="0"/>
        <v>0</v>
      </c>
    </row>
    <row r="31" spans="1:23" ht="15.6">
      <c r="A31" s="86">
        <v>12</v>
      </c>
      <c r="C31" s="145" t="s">
        <v>195</v>
      </c>
      <c r="D31" s="148" t="s">
        <v>206</v>
      </c>
      <c r="E31" s="151">
        <v>1</v>
      </c>
      <c r="F31" s="151" t="s">
        <v>250</v>
      </c>
      <c r="G31" s="157"/>
      <c r="J31" s="160">
        <f t="shared" si="0"/>
        <v>0</v>
      </c>
    </row>
    <row r="32" spans="1:23" ht="15.6">
      <c r="A32" s="86">
        <v>13</v>
      </c>
      <c r="C32" s="145" t="s">
        <v>195</v>
      </c>
      <c r="D32" s="148" t="s">
        <v>207</v>
      </c>
      <c r="E32" s="151">
        <v>1</v>
      </c>
      <c r="F32" s="151" t="s">
        <v>250</v>
      </c>
      <c r="G32" s="157"/>
      <c r="J32" s="160">
        <f t="shared" si="0"/>
        <v>0</v>
      </c>
    </row>
    <row r="33" spans="1:10" ht="15.6">
      <c r="A33" s="86">
        <v>14</v>
      </c>
      <c r="C33" s="145" t="s">
        <v>195</v>
      </c>
      <c r="D33" s="148" t="s">
        <v>208</v>
      </c>
      <c r="E33" s="151">
        <v>1</v>
      </c>
      <c r="F33" s="151" t="s">
        <v>250</v>
      </c>
      <c r="G33" s="157"/>
      <c r="J33" s="160">
        <f t="shared" si="0"/>
        <v>0</v>
      </c>
    </row>
    <row r="34" spans="1:10" ht="15.6">
      <c r="A34" s="86">
        <v>15</v>
      </c>
      <c r="C34" s="145" t="s">
        <v>195</v>
      </c>
      <c r="D34" s="148" t="s">
        <v>209</v>
      </c>
      <c r="E34" s="151">
        <v>1</v>
      </c>
      <c r="F34" s="151" t="s">
        <v>250</v>
      </c>
      <c r="G34" s="157"/>
      <c r="J34" s="160">
        <f t="shared" si="0"/>
        <v>0</v>
      </c>
    </row>
    <row r="35" spans="1:10" ht="15.6">
      <c r="A35" s="86">
        <v>16</v>
      </c>
      <c r="C35" s="145" t="s">
        <v>195</v>
      </c>
      <c r="D35" s="148" t="s">
        <v>210</v>
      </c>
      <c r="E35" s="151">
        <v>1</v>
      </c>
      <c r="F35" s="151" t="s">
        <v>250</v>
      </c>
      <c r="G35" s="157"/>
      <c r="J35" s="160">
        <f t="shared" si="0"/>
        <v>0</v>
      </c>
    </row>
    <row r="36" spans="1:10" ht="15.6">
      <c r="A36" s="86">
        <v>17</v>
      </c>
      <c r="C36" s="145" t="s">
        <v>195</v>
      </c>
      <c r="D36" s="148" t="s">
        <v>211</v>
      </c>
      <c r="E36" s="151">
        <v>1</v>
      </c>
      <c r="F36" s="151" t="s">
        <v>250</v>
      </c>
      <c r="G36" s="157"/>
      <c r="J36" s="160">
        <f t="shared" si="0"/>
        <v>0</v>
      </c>
    </row>
    <row r="37" spans="1:10" ht="15.6">
      <c r="A37" s="86">
        <v>18</v>
      </c>
      <c r="C37" s="145" t="s">
        <v>195</v>
      </c>
      <c r="D37" s="148" t="s">
        <v>212</v>
      </c>
      <c r="E37" s="151">
        <v>1</v>
      </c>
      <c r="F37" s="151" t="s">
        <v>250</v>
      </c>
      <c r="G37" s="157"/>
      <c r="J37" s="160">
        <f t="shared" si="0"/>
        <v>0</v>
      </c>
    </row>
    <row r="38" spans="1:10" ht="15.6">
      <c r="A38" s="86">
        <v>19</v>
      </c>
      <c r="C38" s="145" t="s">
        <v>195</v>
      </c>
      <c r="D38" s="148" t="s">
        <v>213</v>
      </c>
      <c r="E38" s="151">
        <v>1</v>
      </c>
      <c r="F38" s="151" t="s">
        <v>250</v>
      </c>
      <c r="G38" s="157"/>
      <c r="J38" s="160">
        <f t="shared" si="0"/>
        <v>0</v>
      </c>
    </row>
    <row r="39" spans="1:10" ht="15.6">
      <c r="A39" s="86">
        <v>20</v>
      </c>
      <c r="C39" s="145" t="s">
        <v>195</v>
      </c>
      <c r="D39" s="148" t="s">
        <v>214</v>
      </c>
      <c r="E39" s="151">
        <v>1</v>
      </c>
      <c r="F39" s="151" t="s">
        <v>250</v>
      </c>
      <c r="G39" s="157"/>
      <c r="J39" s="160">
        <f t="shared" si="0"/>
        <v>0</v>
      </c>
    </row>
    <row r="40" spans="1:10" ht="15.6">
      <c r="A40" s="86">
        <v>21</v>
      </c>
      <c r="C40" s="145" t="s">
        <v>195</v>
      </c>
      <c r="D40" s="148" t="s">
        <v>215</v>
      </c>
      <c r="E40" s="151">
        <v>1</v>
      </c>
      <c r="F40" s="151" t="s">
        <v>250</v>
      </c>
      <c r="G40" s="157"/>
      <c r="J40" s="160">
        <f t="shared" si="0"/>
        <v>0</v>
      </c>
    </row>
    <row r="41" spans="1:10" ht="15.6">
      <c r="A41" s="86">
        <v>22</v>
      </c>
      <c r="C41" s="145" t="s">
        <v>195</v>
      </c>
      <c r="D41" s="148" t="s">
        <v>216</v>
      </c>
      <c r="E41" s="151">
        <v>1</v>
      </c>
      <c r="F41" s="151" t="s">
        <v>250</v>
      </c>
      <c r="G41" s="157"/>
      <c r="J41" s="160">
        <f t="shared" si="0"/>
        <v>0</v>
      </c>
    </row>
    <row r="42" spans="1:10" ht="15.6">
      <c r="A42" s="86">
        <v>23</v>
      </c>
      <c r="C42" s="145" t="s">
        <v>195</v>
      </c>
      <c r="D42" s="148" t="s">
        <v>217</v>
      </c>
      <c r="E42" s="151">
        <v>1</v>
      </c>
      <c r="F42" s="151" t="s">
        <v>250</v>
      </c>
      <c r="G42" s="157"/>
      <c r="J42" s="160">
        <f t="shared" si="0"/>
        <v>0</v>
      </c>
    </row>
    <row r="43" spans="1:10" ht="15.6">
      <c r="A43" s="86">
        <v>24</v>
      </c>
      <c r="C43" s="145" t="s">
        <v>195</v>
      </c>
      <c r="D43" s="148" t="s">
        <v>218</v>
      </c>
      <c r="E43" s="151">
        <v>1</v>
      </c>
      <c r="F43" s="151" t="s">
        <v>250</v>
      </c>
      <c r="G43" s="157"/>
      <c r="J43" s="160">
        <f t="shared" si="0"/>
        <v>0</v>
      </c>
    </row>
    <row r="44" spans="1:10" ht="15.6">
      <c r="A44" s="86">
        <v>25</v>
      </c>
      <c r="C44" s="145" t="s">
        <v>195</v>
      </c>
      <c r="D44" s="148" t="s">
        <v>219</v>
      </c>
      <c r="E44" s="151">
        <v>1</v>
      </c>
      <c r="F44" s="151" t="s">
        <v>250</v>
      </c>
      <c r="G44" s="157"/>
      <c r="J44" s="160">
        <f t="shared" si="0"/>
        <v>0</v>
      </c>
    </row>
    <row r="45" spans="1:10" ht="15.6">
      <c r="A45" s="86">
        <v>26</v>
      </c>
      <c r="C45" s="145" t="s">
        <v>195</v>
      </c>
      <c r="D45" s="148" t="s">
        <v>220</v>
      </c>
      <c r="E45" s="151">
        <v>1</v>
      </c>
      <c r="F45" s="151" t="s">
        <v>250</v>
      </c>
      <c r="G45" s="157"/>
      <c r="J45" s="160">
        <f>I45*G45</f>
        <v>0</v>
      </c>
    </row>
    <row r="46" spans="1:10" ht="15.6">
      <c r="A46" s="86">
        <v>27</v>
      </c>
      <c r="C46" s="145" t="s">
        <v>195</v>
      </c>
      <c r="D46" s="148" t="s">
        <v>221</v>
      </c>
      <c r="E46" s="151">
        <v>1</v>
      </c>
      <c r="F46" s="151" t="s">
        <v>250</v>
      </c>
      <c r="G46" s="157"/>
      <c r="J46" s="160">
        <f t="shared" si="0"/>
        <v>0</v>
      </c>
    </row>
    <row r="47" spans="1:10" ht="15.6">
      <c r="A47" s="86">
        <v>28</v>
      </c>
      <c r="C47" s="145" t="s">
        <v>195</v>
      </c>
      <c r="D47" s="148" t="s">
        <v>222</v>
      </c>
      <c r="E47" s="152">
        <v>1</v>
      </c>
      <c r="F47" s="151" t="s">
        <v>250</v>
      </c>
      <c r="G47" s="157"/>
      <c r="J47" s="160">
        <f t="shared" si="0"/>
        <v>0</v>
      </c>
    </row>
    <row r="48" spans="1:10" ht="15.6">
      <c r="A48" s="86">
        <v>29</v>
      </c>
      <c r="C48" s="145" t="s">
        <v>195</v>
      </c>
      <c r="D48" s="148" t="s">
        <v>223</v>
      </c>
      <c r="E48" s="152">
        <v>1</v>
      </c>
      <c r="F48" s="151" t="s">
        <v>250</v>
      </c>
      <c r="G48" s="157"/>
      <c r="J48" s="160">
        <f t="shared" si="0"/>
        <v>0</v>
      </c>
    </row>
    <row r="49" spans="1:10" ht="15.6">
      <c r="A49" s="86">
        <v>30</v>
      </c>
      <c r="C49" s="145" t="s">
        <v>195</v>
      </c>
      <c r="D49" s="148" t="s">
        <v>224</v>
      </c>
      <c r="E49" s="152">
        <v>5</v>
      </c>
      <c r="F49" s="151" t="s">
        <v>250</v>
      </c>
      <c r="G49" s="157"/>
      <c r="J49" s="160">
        <f t="shared" si="0"/>
        <v>0</v>
      </c>
    </row>
    <row r="50" spans="1:10" ht="15.6">
      <c r="A50" s="86">
        <v>31</v>
      </c>
      <c r="C50" s="145" t="s">
        <v>195</v>
      </c>
      <c r="D50" s="148" t="s">
        <v>225</v>
      </c>
      <c r="E50" s="152">
        <v>1</v>
      </c>
      <c r="F50" s="151" t="s">
        <v>250</v>
      </c>
      <c r="G50" s="157"/>
      <c r="J50" s="160">
        <f t="shared" si="0"/>
        <v>0</v>
      </c>
    </row>
    <row r="51" spans="1:10" ht="15.6">
      <c r="A51" s="86">
        <v>32</v>
      </c>
      <c r="C51" s="145" t="s">
        <v>195</v>
      </c>
      <c r="D51" s="148" t="s">
        <v>226</v>
      </c>
      <c r="E51" s="152">
        <v>144</v>
      </c>
      <c r="F51" s="151" t="s">
        <v>250</v>
      </c>
      <c r="G51" s="157"/>
      <c r="J51" s="160">
        <f>I51*G51</f>
        <v>0</v>
      </c>
    </row>
    <row r="52" spans="1:10" ht="15.6">
      <c r="A52" s="86">
        <v>33</v>
      </c>
      <c r="C52" s="145" t="s">
        <v>195</v>
      </c>
      <c r="D52" s="148" t="s">
        <v>227</v>
      </c>
      <c r="E52" s="152">
        <v>80</v>
      </c>
      <c r="F52" s="151" t="s">
        <v>250</v>
      </c>
      <c r="G52" s="157"/>
      <c r="J52" s="160">
        <f>I52*G52</f>
        <v>0</v>
      </c>
    </row>
    <row r="53" spans="1:10" ht="16.2" thickBot="1">
      <c r="A53" s="86">
        <v>34</v>
      </c>
      <c r="C53" s="145" t="s">
        <v>195</v>
      </c>
      <c r="D53" s="148" t="s">
        <v>228</v>
      </c>
      <c r="E53" s="152">
        <v>107</v>
      </c>
      <c r="F53" s="151" t="s">
        <v>250</v>
      </c>
      <c r="G53" s="157"/>
      <c r="J53" s="160">
        <f>I53*G53</f>
        <v>0</v>
      </c>
    </row>
    <row r="54" spans="1:10" ht="16.2" thickBot="1">
      <c r="C54" s="163" t="s">
        <v>195</v>
      </c>
      <c r="D54" s="148" t="s">
        <v>229</v>
      </c>
      <c r="E54" s="152">
        <v>36</v>
      </c>
      <c r="F54" s="151" t="s">
        <v>250</v>
      </c>
      <c r="G54" s="157"/>
      <c r="J54" s="160">
        <f>I54*G54</f>
        <v>0</v>
      </c>
    </row>
    <row r="55" spans="1:10" ht="15.6">
      <c r="C55" s="145">
        <v>3</v>
      </c>
      <c r="D55" s="147" t="s">
        <v>230</v>
      </c>
      <c r="E55" s="150"/>
      <c r="F55" s="155"/>
      <c r="G55" s="156"/>
      <c r="J55" s="159"/>
    </row>
    <row r="56" spans="1:10" ht="15.6">
      <c r="C56" s="145" t="s">
        <v>195</v>
      </c>
      <c r="D56" s="148" t="s">
        <v>231</v>
      </c>
      <c r="E56" s="151">
        <v>1</v>
      </c>
      <c r="F56" s="151" t="s">
        <v>250</v>
      </c>
      <c r="G56" s="157"/>
      <c r="J56" s="160">
        <f t="shared" si="0"/>
        <v>0</v>
      </c>
    </row>
    <row r="57" spans="1:10" ht="15.6">
      <c r="C57" s="145" t="s">
        <v>195</v>
      </c>
      <c r="D57" s="148" t="s">
        <v>232</v>
      </c>
      <c r="E57" s="151">
        <v>1</v>
      </c>
      <c r="F57" s="151" t="s">
        <v>250</v>
      </c>
      <c r="G57" s="157"/>
      <c r="J57" s="160">
        <f t="shared" si="0"/>
        <v>0</v>
      </c>
    </row>
    <row r="58" spans="1:10" ht="15.6">
      <c r="C58" s="145" t="s">
        <v>195</v>
      </c>
      <c r="D58" s="148" t="s">
        <v>233</v>
      </c>
      <c r="E58" s="151">
        <v>1</v>
      </c>
      <c r="F58" s="151" t="s">
        <v>250</v>
      </c>
      <c r="G58" s="157"/>
      <c r="J58" s="160">
        <f t="shared" si="0"/>
        <v>0</v>
      </c>
    </row>
    <row r="59" spans="1:10" ht="15.6">
      <c r="C59" s="145" t="s">
        <v>195</v>
      </c>
      <c r="D59" s="148" t="s">
        <v>234</v>
      </c>
      <c r="E59" s="151">
        <v>4</v>
      </c>
      <c r="F59" s="151" t="s">
        <v>250</v>
      </c>
      <c r="G59" s="157"/>
      <c r="J59" s="160">
        <f t="shared" si="0"/>
        <v>0</v>
      </c>
    </row>
    <row r="60" spans="1:10" ht="15.6">
      <c r="C60" s="145" t="s">
        <v>195</v>
      </c>
      <c r="D60" s="148" t="s">
        <v>235</v>
      </c>
      <c r="E60" s="151">
        <v>5</v>
      </c>
      <c r="F60" s="151" t="s">
        <v>250</v>
      </c>
      <c r="G60" s="157"/>
      <c r="J60" s="160">
        <f t="shared" si="0"/>
        <v>0</v>
      </c>
    </row>
    <row r="61" spans="1:10" ht="15.6">
      <c r="C61" s="145" t="s">
        <v>195</v>
      </c>
      <c r="D61" s="148" t="s">
        <v>236</v>
      </c>
      <c r="E61" s="151">
        <v>58</v>
      </c>
      <c r="F61" s="151" t="s">
        <v>250</v>
      </c>
      <c r="G61" s="157"/>
      <c r="J61" s="160">
        <f t="shared" si="0"/>
        <v>0</v>
      </c>
    </row>
    <row r="62" spans="1:10" ht="16.2" thickBot="1">
      <c r="C62" s="145" t="s">
        <v>195</v>
      </c>
      <c r="D62" s="148" t="s">
        <v>237</v>
      </c>
      <c r="E62" s="151">
        <v>6</v>
      </c>
      <c r="F62" s="151" t="s">
        <v>250</v>
      </c>
      <c r="G62" s="157"/>
      <c r="J62" s="160">
        <f t="shared" si="0"/>
        <v>0</v>
      </c>
    </row>
    <row r="63" spans="1:10" ht="16.2" thickBot="1">
      <c r="C63" s="163" t="s">
        <v>195</v>
      </c>
      <c r="D63" s="148" t="s">
        <v>238</v>
      </c>
      <c r="E63" s="151">
        <v>32</v>
      </c>
      <c r="F63" s="151" t="s">
        <v>250</v>
      </c>
      <c r="G63" s="157"/>
      <c r="J63" s="160">
        <f t="shared" si="0"/>
        <v>0</v>
      </c>
    </row>
    <row r="64" spans="1:10" ht="15.6">
      <c r="C64" s="162">
        <v>4</v>
      </c>
      <c r="D64" s="147" t="s">
        <v>239</v>
      </c>
      <c r="E64" s="150"/>
      <c r="F64" s="155"/>
      <c r="G64" s="156"/>
      <c r="J64" s="159"/>
    </row>
    <row r="65" spans="3:10" ht="15.6">
      <c r="C65" s="145" t="s">
        <v>195</v>
      </c>
      <c r="D65" s="148" t="s">
        <v>240</v>
      </c>
      <c r="E65" s="151">
        <v>20</v>
      </c>
      <c r="F65" s="151" t="s">
        <v>250</v>
      </c>
      <c r="G65" s="157"/>
      <c r="J65" s="160">
        <f t="shared" ref="J65:J68" si="1">I65*G65</f>
        <v>0</v>
      </c>
    </row>
    <row r="66" spans="3:10" ht="15.6">
      <c r="C66" s="145" t="s">
        <v>195</v>
      </c>
      <c r="D66" s="148" t="s">
        <v>241</v>
      </c>
      <c r="E66" s="151">
        <v>2</v>
      </c>
      <c r="F66" s="151" t="s">
        <v>250</v>
      </c>
      <c r="G66" s="157"/>
      <c r="J66" s="160">
        <f t="shared" si="1"/>
        <v>0</v>
      </c>
    </row>
    <row r="67" spans="3:10" ht="16.2" thickBot="1">
      <c r="C67" s="145" t="s">
        <v>195</v>
      </c>
      <c r="D67" s="148" t="s">
        <v>242</v>
      </c>
      <c r="E67" s="151">
        <v>4</v>
      </c>
      <c r="F67" s="151" t="s">
        <v>250</v>
      </c>
      <c r="G67" s="157"/>
      <c r="J67" s="160">
        <f t="shared" si="1"/>
        <v>0</v>
      </c>
    </row>
    <row r="68" spans="3:10" ht="16.2" thickBot="1">
      <c r="C68" s="163" t="s">
        <v>195</v>
      </c>
      <c r="D68" s="148" t="s">
        <v>243</v>
      </c>
      <c r="E68" s="151">
        <v>1</v>
      </c>
      <c r="F68" s="151" t="s">
        <v>250</v>
      </c>
      <c r="G68" s="157"/>
      <c r="J68" s="160">
        <f t="shared" si="1"/>
        <v>0</v>
      </c>
    </row>
    <row r="69" spans="3:10" ht="15.6">
      <c r="C69" s="145">
        <v>5</v>
      </c>
      <c r="D69" s="147" t="s">
        <v>244</v>
      </c>
      <c r="E69" s="150"/>
      <c r="F69" s="155"/>
      <c r="G69" s="156"/>
      <c r="J69" s="159"/>
    </row>
    <row r="70" spans="3:10" ht="15.6">
      <c r="C70" s="145" t="s">
        <v>195</v>
      </c>
      <c r="D70" s="148" t="s">
        <v>245</v>
      </c>
      <c r="E70" s="151">
        <v>1</v>
      </c>
      <c r="F70" s="151" t="s">
        <v>250</v>
      </c>
      <c r="G70" s="157"/>
      <c r="J70" s="160">
        <f t="shared" ref="J70:J73" si="2">I70*G70</f>
        <v>0</v>
      </c>
    </row>
    <row r="71" spans="3:10" ht="15.6">
      <c r="C71" s="145" t="s">
        <v>195</v>
      </c>
      <c r="D71" s="148" t="s">
        <v>246</v>
      </c>
      <c r="E71" s="151">
        <v>2</v>
      </c>
      <c r="F71" s="151" t="s">
        <v>250</v>
      </c>
      <c r="G71" s="157"/>
      <c r="J71" s="160">
        <f t="shared" si="2"/>
        <v>0</v>
      </c>
    </row>
    <row r="72" spans="3:10" ht="15.6">
      <c r="C72" s="145" t="s">
        <v>195</v>
      </c>
      <c r="D72" s="148" t="s">
        <v>247</v>
      </c>
      <c r="E72" s="151">
        <v>1</v>
      </c>
      <c r="F72" s="151" t="s">
        <v>250</v>
      </c>
      <c r="G72" s="157"/>
      <c r="J72" s="160">
        <f t="shared" si="2"/>
        <v>0</v>
      </c>
    </row>
    <row r="73" spans="3:10" ht="15.6">
      <c r="C73" s="145" t="s">
        <v>195</v>
      </c>
      <c r="D73" s="148" t="s">
        <v>248</v>
      </c>
      <c r="E73" s="151">
        <v>2</v>
      </c>
      <c r="F73" s="151" t="s">
        <v>250</v>
      </c>
      <c r="G73" s="157"/>
      <c r="J73" s="160">
        <f t="shared" si="2"/>
        <v>0</v>
      </c>
    </row>
    <row r="74" spans="3:10" ht="15.6">
      <c r="C74" s="145" t="s">
        <v>195</v>
      </c>
      <c r="D74" s="149" t="s">
        <v>249</v>
      </c>
      <c r="E74" s="153">
        <v>2</v>
      </c>
      <c r="F74" s="153" t="s">
        <v>250</v>
      </c>
      <c r="G74" s="158"/>
      <c r="J74" s="161">
        <f>I74*G74</f>
        <v>0</v>
      </c>
    </row>
    <row r="75" spans="3:10" ht="18.600000000000001" thickBot="1">
      <c r="E75" s="154"/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MJ29"/>
  <sheetViews>
    <sheetView showGridLines="0" workbookViewId="0">
      <selection activeCell="K5" sqref="K5"/>
    </sheetView>
  </sheetViews>
  <sheetFormatPr defaultColWidth="9.109375" defaultRowHeight="13.2"/>
  <cols>
    <col min="1" max="1" width="0.6640625" style="10" customWidth="1"/>
    <col min="2" max="2" width="9.109375" style="10" customWidth="1"/>
    <col min="3" max="3" width="6.88671875" style="10" customWidth="1"/>
    <col min="4" max="6" width="14" style="10" customWidth="1"/>
    <col min="7" max="7" width="3.88671875" style="10" customWidth="1"/>
    <col min="8" max="8" width="22.6640625" style="10" customWidth="1"/>
    <col min="9" max="9" width="14" style="10" customWidth="1"/>
    <col min="10" max="10" width="4.33203125" style="10" customWidth="1"/>
    <col min="11" max="11" width="19.6640625" style="10" customWidth="1"/>
    <col min="12" max="12" width="9.6640625" style="10" customWidth="1"/>
    <col min="13" max="13" width="14" style="10" customWidth="1"/>
    <col min="14" max="14" width="0.6640625" style="10" customWidth="1"/>
    <col min="15" max="15" width="1.44140625" style="10" customWidth="1"/>
    <col min="16" max="23" width="9.109375" style="10"/>
    <col min="24" max="25" width="5.6640625" style="10" customWidth="1"/>
    <col min="26" max="26" width="6.5546875" style="10" customWidth="1"/>
    <col min="27" max="27" width="21.44140625" style="10" customWidth="1"/>
    <col min="28" max="28" width="4.33203125" style="10" customWidth="1"/>
    <col min="29" max="29" width="8.33203125" style="10" customWidth="1"/>
    <col min="30" max="30" width="8.6640625" style="10" customWidth="1"/>
    <col min="31" max="1024" width="9.109375" style="10"/>
  </cols>
  <sheetData>
    <row r="1" spans="2:30" ht="28.5" customHeight="1">
      <c r="B1" s="11" t="s">
        <v>147</v>
      </c>
      <c r="C1" s="11"/>
      <c r="D1" s="11"/>
      <c r="E1" s="11"/>
      <c r="F1" s="11"/>
      <c r="G1" s="11"/>
      <c r="H1" s="12" t="s">
        <v>424</v>
      </c>
      <c r="I1" s="11"/>
      <c r="J1" s="11"/>
      <c r="K1" s="11"/>
      <c r="L1" s="11"/>
      <c r="M1" s="11"/>
      <c r="Z1" s="76" t="s">
        <v>3</v>
      </c>
      <c r="AA1" s="76" t="s">
        <v>4</v>
      </c>
      <c r="AB1" s="76" t="s">
        <v>5</v>
      </c>
      <c r="AC1" s="76" t="s">
        <v>6</v>
      </c>
      <c r="AD1" s="76" t="s">
        <v>7</v>
      </c>
    </row>
    <row r="2" spans="2:30" ht="18" customHeight="1">
      <c r="B2" s="13" t="s">
        <v>419</v>
      </c>
      <c r="C2" s="14" t="s">
        <v>422</v>
      </c>
      <c r="D2" s="14"/>
      <c r="E2" s="14"/>
      <c r="F2" s="14"/>
      <c r="G2" s="15" t="s">
        <v>64</v>
      </c>
      <c r="H2" s="14" t="s">
        <v>148</v>
      </c>
      <c r="I2" s="14"/>
      <c r="J2" s="15" t="s">
        <v>65</v>
      </c>
      <c r="K2" s="14"/>
      <c r="L2" s="14"/>
      <c r="M2" s="57"/>
      <c r="Z2" s="76" t="s">
        <v>11</v>
      </c>
      <c r="AA2" s="77" t="s">
        <v>66</v>
      </c>
      <c r="AB2" s="77" t="s">
        <v>13</v>
      </c>
      <c r="AC2" s="77"/>
      <c r="AD2" s="78"/>
    </row>
    <row r="3" spans="2:30" ht="18" customHeight="1">
      <c r="B3" s="16" t="s">
        <v>420</v>
      </c>
      <c r="C3" s="17"/>
      <c r="D3" s="17"/>
      <c r="E3" s="17"/>
      <c r="F3" s="17"/>
      <c r="G3" s="18" t="s">
        <v>149</v>
      </c>
      <c r="H3" s="17"/>
      <c r="I3" s="17"/>
      <c r="J3" s="18" t="s">
        <v>67</v>
      </c>
      <c r="K3" s="17" t="s">
        <v>423</v>
      </c>
      <c r="L3" s="17"/>
      <c r="M3" s="58"/>
      <c r="Z3" s="76" t="s">
        <v>15</v>
      </c>
      <c r="AA3" s="77" t="s">
        <v>68</v>
      </c>
      <c r="AB3" s="77" t="s">
        <v>13</v>
      </c>
      <c r="AC3" s="77" t="s">
        <v>17</v>
      </c>
      <c r="AD3" s="78" t="s">
        <v>18</v>
      </c>
    </row>
    <row r="4" spans="2:30" ht="18" customHeight="1">
      <c r="B4" s="19" t="s">
        <v>0</v>
      </c>
      <c r="C4" s="20"/>
      <c r="D4" s="20"/>
      <c r="E4" s="20"/>
      <c r="F4" s="20"/>
      <c r="G4" s="21"/>
      <c r="H4" s="20"/>
      <c r="I4" s="20"/>
      <c r="J4" s="21" t="s">
        <v>69</v>
      </c>
      <c r="K4" s="202" t="s">
        <v>431</v>
      </c>
      <c r="L4" s="20" t="s">
        <v>70</v>
      </c>
      <c r="M4" s="59"/>
      <c r="Z4" s="76" t="s">
        <v>19</v>
      </c>
      <c r="AA4" s="77" t="s">
        <v>71</v>
      </c>
      <c r="AB4" s="77" t="s">
        <v>13</v>
      </c>
      <c r="AC4" s="77"/>
      <c r="AD4" s="78"/>
    </row>
    <row r="5" spans="2:30" ht="18" customHeight="1">
      <c r="B5" s="13" t="s">
        <v>72</v>
      </c>
      <c r="C5" s="14"/>
      <c r="D5" s="14"/>
      <c r="E5" s="14"/>
      <c r="F5" s="14"/>
      <c r="G5" s="22"/>
      <c r="H5" s="14"/>
      <c r="I5" s="14"/>
      <c r="J5" s="14" t="s">
        <v>73</v>
      </c>
      <c r="K5" s="14"/>
      <c r="L5" s="14" t="s">
        <v>74</v>
      </c>
      <c r="M5" s="57"/>
      <c r="Z5" s="76" t="s">
        <v>21</v>
      </c>
      <c r="AA5" s="77" t="s">
        <v>68</v>
      </c>
      <c r="AB5" s="77" t="s">
        <v>13</v>
      </c>
      <c r="AC5" s="77" t="s">
        <v>17</v>
      </c>
      <c r="AD5" s="78" t="s">
        <v>18</v>
      </c>
    </row>
    <row r="6" spans="2:30" ht="18" customHeight="1">
      <c r="B6" s="16" t="s">
        <v>75</v>
      </c>
      <c r="C6" s="17"/>
      <c r="D6" s="17"/>
      <c r="E6" s="17"/>
      <c r="F6" s="17"/>
      <c r="G6" s="23"/>
      <c r="H6" s="17"/>
      <c r="I6" s="17"/>
      <c r="J6" s="17" t="s">
        <v>73</v>
      </c>
      <c r="K6" s="17"/>
      <c r="L6" s="17" t="s">
        <v>74</v>
      </c>
      <c r="M6" s="58"/>
    </row>
    <row r="7" spans="2:30" ht="18" customHeight="1">
      <c r="B7" s="19" t="s">
        <v>76</v>
      </c>
      <c r="C7" s="20" t="s">
        <v>421</v>
      </c>
      <c r="D7" s="20"/>
      <c r="E7" s="20"/>
      <c r="F7" s="20"/>
      <c r="G7" s="24"/>
      <c r="H7" s="20"/>
      <c r="I7" s="20"/>
      <c r="J7" s="20" t="s">
        <v>73</v>
      </c>
      <c r="K7" s="20"/>
      <c r="L7" s="20" t="s">
        <v>74</v>
      </c>
      <c r="M7" s="59"/>
    </row>
    <row r="8" spans="2:30" ht="18" customHeight="1">
      <c r="B8" s="25"/>
      <c r="C8" s="26"/>
      <c r="D8" s="27"/>
      <c r="E8" s="28"/>
      <c r="F8" s="29">
        <f>IF(B8&lt;&gt;0,ROUND($M$26/B8,0),0)</f>
        <v>0</v>
      </c>
      <c r="G8" s="22"/>
      <c r="H8" s="26"/>
      <c r="I8" s="29">
        <f>IF(G8&lt;&gt;0,ROUND($M$26/G8,0),0)</f>
        <v>0</v>
      </c>
      <c r="J8" s="15"/>
      <c r="K8" s="26"/>
      <c r="L8" s="28"/>
      <c r="M8" s="60">
        <f>IF(J8&lt;&gt;0,ROUND($M$26/J8,0),0)</f>
        <v>0</v>
      </c>
    </row>
    <row r="9" spans="2:30" ht="18" customHeight="1">
      <c r="B9" s="30"/>
      <c r="C9" s="31"/>
      <c r="D9" s="32"/>
      <c r="E9" s="33"/>
      <c r="F9" s="34">
        <f>IF(B9&lt;&gt;0,ROUND($M$26/B9,0),0)</f>
        <v>0</v>
      </c>
      <c r="G9" s="35"/>
      <c r="H9" s="31"/>
      <c r="I9" s="34">
        <f>IF(G9&lt;&gt;0,ROUND($M$26/G9,0),0)</f>
        <v>0</v>
      </c>
      <c r="J9" s="35"/>
      <c r="K9" s="31"/>
      <c r="L9" s="33"/>
      <c r="M9" s="61">
        <f>IF(J9&lt;&gt;0,ROUND($M$26/J9,0),0)</f>
        <v>0</v>
      </c>
    </row>
    <row r="10" spans="2:30" ht="18" customHeight="1">
      <c r="B10" s="36" t="s">
        <v>77</v>
      </c>
      <c r="C10" s="37" t="s">
        <v>78</v>
      </c>
      <c r="D10" s="38" t="s">
        <v>30</v>
      </c>
      <c r="E10" s="38" t="s">
        <v>79</v>
      </c>
      <c r="F10" s="39" t="s">
        <v>80</v>
      </c>
      <c r="G10" s="36" t="s">
        <v>81</v>
      </c>
      <c r="H10" s="206" t="s">
        <v>82</v>
      </c>
      <c r="I10" s="206"/>
      <c r="J10" s="36" t="s">
        <v>83</v>
      </c>
      <c r="K10" s="206" t="s">
        <v>84</v>
      </c>
      <c r="L10" s="206"/>
      <c r="M10" s="206"/>
    </row>
    <row r="11" spans="2:30" ht="18" customHeight="1">
      <c r="B11" s="40">
        <v>1</v>
      </c>
      <c r="C11" s="41" t="s">
        <v>85</v>
      </c>
      <c r="D11" s="125">
        <f>Zoznam!I12</f>
        <v>0</v>
      </c>
      <c r="E11" s="125">
        <f>Zoznam!J12</f>
        <v>0</v>
      </c>
      <c r="F11" s="126">
        <f>D11+E11</f>
        <v>0</v>
      </c>
      <c r="G11" s="40">
        <v>6</v>
      </c>
      <c r="H11" s="41" t="s">
        <v>187</v>
      </c>
      <c r="I11" s="126">
        <f>Zoznam!T12</f>
        <v>0</v>
      </c>
      <c r="J11" s="40">
        <v>11</v>
      </c>
      <c r="K11" s="62" t="s">
        <v>186</v>
      </c>
      <c r="L11" s="63"/>
      <c r="M11" s="126">
        <f>Zoznam!S12</f>
        <v>0</v>
      </c>
    </row>
    <row r="12" spans="2:30" ht="18" customHeight="1">
      <c r="B12" s="42">
        <v>2</v>
      </c>
      <c r="C12" s="43" t="s">
        <v>86</v>
      </c>
      <c r="D12" s="127">
        <f>Zoznam!K12</f>
        <v>0</v>
      </c>
      <c r="E12" s="127">
        <f>Zoznam!L12</f>
        <v>0</v>
      </c>
      <c r="F12" s="126">
        <f>D12+E12</f>
        <v>0</v>
      </c>
      <c r="G12" s="42">
        <v>7</v>
      </c>
      <c r="H12" s="43"/>
      <c r="I12" s="128">
        <v>0</v>
      </c>
      <c r="J12" s="42">
        <v>12</v>
      </c>
      <c r="K12" s="64"/>
      <c r="L12" s="65">
        <v>0</v>
      </c>
      <c r="M12" s="128">
        <f>ROUND(((D11+E11+D12+E12+D13)*L12),2)</f>
        <v>0</v>
      </c>
    </row>
    <row r="13" spans="2:30" ht="18" customHeight="1">
      <c r="B13" s="42">
        <v>3</v>
      </c>
      <c r="C13" s="43" t="s">
        <v>87</v>
      </c>
      <c r="D13" s="127">
        <f>Zoznam!M12</f>
        <v>0</v>
      </c>
      <c r="E13" s="127">
        <f>Zoznam!N12</f>
        <v>0</v>
      </c>
      <c r="F13" s="126">
        <f>D13+E13</f>
        <v>0</v>
      </c>
      <c r="G13" s="42">
        <v>8</v>
      </c>
      <c r="H13" s="43"/>
      <c r="I13" s="128">
        <v>0</v>
      </c>
      <c r="J13" s="42">
        <v>13</v>
      </c>
      <c r="K13" s="64"/>
      <c r="L13" s="65">
        <v>0</v>
      </c>
      <c r="M13" s="128">
        <f>ROUND(((D11+E11+D12+E12+D13)*L13),2)</f>
        <v>0</v>
      </c>
    </row>
    <row r="14" spans="2:30" ht="18" customHeight="1">
      <c r="B14" s="42">
        <v>4</v>
      </c>
      <c r="C14" s="43" t="s">
        <v>88</v>
      </c>
      <c r="D14" s="127">
        <f>Zoznam!O12</f>
        <v>0</v>
      </c>
      <c r="E14" s="127">
        <f>Zoznam!P12</f>
        <v>0</v>
      </c>
      <c r="F14" s="129">
        <f>D14+E14</f>
        <v>0</v>
      </c>
      <c r="G14" s="42">
        <v>9</v>
      </c>
      <c r="H14" s="43"/>
      <c r="I14" s="128">
        <v>0</v>
      </c>
      <c r="J14" s="42">
        <v>14</v>
      </c>
      <c r="K14" s="64"/>
      <c r="L14" s="65">
        <v>0</v>
      </c>
      <c r="M14" s="128">
        <f>ROUND(((D11+E11+D12+E12+D13+E13)*L14),2)</f>
        <v>0</v>
      </c>
    </row>
    <row r="15" spans="2:30" ht="18" customHeight="1">
      <c r="B15" s="44">
        <v>5</v>
      </c>
      <c r="C15" s="45" t="s">
        <v>89</v>
      </c>
      <c r="D15" s="130">
        <f>SUM(D11:D14)</f>
        <v>0</v>
      </c>
      <c r="E15" s="131">
        <f>SUM(E11:E14)</f>
        <v>0</v>
      </c>
      <c r="F15" s="132">
        <f>SUM(F11:F14)</f>
        <v>0</v>
      </c>
      <c r="G15" s="46">
        <v>10</v>
      </c>
      <c r="H15" s="47" t="s">
        <v>90</v>
      </c>
      <c r="I15" s="132">
        <f>SUM(I11:I14)</f>
        <v>0</v>
      </c>
      <c r="J15" s="44">
        <v>15</v>
      </c>
      <c r="K15" s="66"/>
      <c r="L15" s="67" t="s">
        <v>91</v>
      </c>
      <c r="M15" s="132">
        <f>SUM(M11:M14)</f>
        <v>0</v>
      </c>
    </row>
    <row r="16" spans="2:30" ht="18" customHeight="1">
      <c r="B16" s="205" t="s">
        <v>92</v>
      </c>
      <c r="C16" s="205"/>
      <c r="D16" s="205"/>
      <c r="E16" s="205"/>
      <c r="F16" s="48"/>
      <c r="G16" s="207" t="s">
        <v>93</v>
      </c>
      <c r="H16" s="207"/>
      <c r="I16" s="207"/>
      <c r="J16" s="36" t="s">
        <v>94</v>
      </c>
      <c r="K16" s="206" t="s">
        <v>95</v>
      </c>
      <c r="L16" s="206"/>
      <c r="M16" s="206"/>
    </row>
    <row r="17" spans="2:13" ht="18" customHeight="1">
      <c r="B17" s="49"/>
      <c r="C17" s="50" t="s">
        <v>96</v>
      </c>
      <c r="D17" s="50"/>
      <c r="E17" s="50" t="s">
        <v>97</v>
      </c>
      <c r="F17" s="51"/>
      <c r="G17" s="49"/>
      <c r="H17" s="11"/>
      <c r="I17" s="68"/>
      <c r="J17" s="42">
        <v>16</v>
      </c>
      <c r="K17" s="64" t="s">
        <v>98</v>
      </c>
      <c r="L17" s="69"/>
      <c r="M17" s="128">
        <f>Zoznam!R12</f>
        <v>0</v>
      </c>
    </row>
    <row r="18" spans="2:13" ht="18" customHeight="1">
      <c r="B18" s="52"/>
      <c r="C18" s="11" t="s">
        <v>99</v>
      </c>
      <c r="D18" s="11"/>
      <c r="E18" s="11"/>
      <c r="F18" s="53"/>
      <c r="G18" s="52"/>
      <c r="H18" s="11" t="s">
        <v>96</v>
      </c>
      <c r="I18" s="68"/>
      <c r="J18" s="42">
        <v>17</v>
      </c>
      <c r="K18" s="64" t="s">
        <v>188</v>
      </c>
      <c r="L18" s="69"/>
      <c r="M18" s="128">
        <f>Zoznam!U12</f>
        <v>0</v>
      </c>
    </row>
    <row r="19" spans="2:13" ht="18" customHeight="1">
      <c r="B19" s="52"/>
      <c r="C19" s="11"/>
      <c r="D19" s="11"/>
      <c r="E19" s="11"/>
      <c r="F19" s="53"/>
      <c r="G19" s="52"/>
      <c r="H19" s="54"/>
      <c r="I19" s="68"/>
      <c r="J19" s="42">
        <v>18</v>
      </c>
      <c r="K19" s="64"/>
      <c r="L19" s="69"/>
      <c r="M19" s="128">
        <v>0</v>
      </c>
    </row>
    <row r="20" spans="2:13" ht="18" customHeight="1">
      <c r="B20" s="52"/>
      <c r="C20" s="11"/>
      <c r="D20" s="11"/>
      <c r="E20" s="11"/>
      <c r="F20" s="53"/>
      <c r="G20" s="52"/>
      <c r="H20" s="50" t="s">
        <v>97</v>
      </c>
      <c r="I20" s="68"/>
      <c r="J20" s="42">
        <v>19</v>
      </c>
      <c r="K20" s="64"/>
      <c r="L20" s="69"/>
      <c r="M20" s="128">
        <v>0</v>
      </c>
    </row>
    <row r="21" spans="2:13" ht="18" customHeight="1">
      <c r="B21" s="49"/>
      <c r="C21" s="11"/>
      <c r="D21" s="11"/>
      <c r="E21" s="11"/>
      <c r="F21" s="11"/>
      <c r="G21" s="49"/>
      <c r="H21" s="11" t="s">
        <v>99</v>
      </c>
      <c r="I21" s="68"/>
      <c r="J21" s="44">
        <v>20</v>
      </c>
      <c r="K21" s="66"/>
      <c r="L21" s="67" t="s">
        <v>100</v>
      </c>
      <c r="M21" s="132">
        <f>SUM(M17:M20)</f>
        <v>0</v>
      </c>
    </row>
    <row r="22" spans="2:13" ht="18" customHeight="1">
      <c r="B22" s="205" t="s">
        <v>101</v>
      </c>
      <c r="C22" s="205"/>
      <c r="D22" s="205"/>
      <c r="E22" s="205"/>
      <c r="F22" s="48"/>
      <c r="G22" s="49"/>
      <c r="H22" s="11"/>
      <c r="I22" s="68"/>
      <c r="J22" s="36" t="s">
        <v>102</v>
      </c>
      <c r="K22" s="206" t="s">
        <v>103</v>
      </c>
      <c r="L22" s="206"/>
      <c r="M22" s="206"/>
    </row>
    <row r="23" spans="2:13" ht="18" customHeight="1">
      <c r="B23" s="49"/>
      <c r="C23" s="50" t="s">
        <v>96</v>
      </c>
      <c r="D23" s="50"/>
      <c r="E23" s="50" t="s">
        <v>97</v>
      </c>
      <c r="F23" s="51"/>
      <c r="G23" s="49"/>
      <c r="H23" s="11"/>
      <c r="I23" s="68"/>
      <c r="J23" s="40">
        <v>21</v>
      </c>
      <c r="K23" s="62"/>
      <c r="L23" s="70" t="s">
        <v>104</v>
      </c>
      <c r="M23" s="126">
        <f>ROUND(F15,2)+I15+M15+M21</f>
        <v>0</v>
      </c>
    </row>
    <row r="24" spans="2:13" ht="18" customHeight="1">
      <c r="B24" s="52"/>
      <c r="C24" s="11" t="s">
        <v>99</v>
      </c>
      <c r="D24" s="11"/>
      <c r="E24" s="11"/>
      <c r="F24" s="53"/>
      <c r="G24" s="49"/>
      <c r="H24" s="11"/>
      <c r="I24" s="68"/>
      <c r="J24" s="42">
        <v>22</v>
      </c>
      <c r="K24" s="64" t="s">
        <v>189</v>
      </c>
      <c r="L24" s="133"/>
      <c r="M24" s="128">
        <v>0</v>
      </c>
    </row>
    <row r="25" spans="2:13" ht="18" customHeight="1">
      <c r="B25" s="52"/>
      <c r="C25" s="11"/>
      <c r="D25" s="11"/>
      <c r="E25" s="11"/>
      <c r="F25" s="53"/>
      <c r="G25" s="49"/>
      <c r="H25" s="11"/>
      <c r="I25" s="68"/>
      <c r="J25" s="42">
        <v>23</v>
      </c>
      <c r="K25" s="64" t="s">
        <v>190</v>
      </c>
      <c r="L25" s="133"/>
      <c r="M25" s="128">
        <f>Zoznam!W12</f>
        <v>0</v>
      </c>
    </row>
    <row r="26" spans="2:13" ht="18" customHeight="1">
      <c r="B26" s="52"/>
      <c r="C26" s="11"/>
      <c r="D26" s="11"/>
      <c r="E26" s="11"/>
      <c r="F26" s="53"/>
      <c r="G26" s="49"/>
      <c r="H26" s="11"/>
      <c r="I26" s="68"/>
      <c r="J26" s="44">
        <v>24</v>
      </c>
      <c r="K26" s="66"/>
      <c r="L26" s="67" t="s">
        <v>105</v>
      </c>
      <c r="M26" s="132">
        <v>0</v>
      </c>
    </row>
    <row r="27" spans="2:13" ht="17.100000000000001" customHeight="1">
      <c r="B27" s="55"/>
      <c r="C27" s="56"/>
      <c r="D27" s="56"/>
      <c r="E27" s="56"/>
      <c r="F27" s="56"/>
      <c r="G27" s="55"/>
      <c r="H27" s="56"/>
      <c r="I27" s="71"/>
      <c r="J27" s="72" t="s">
        <v>106</v>
      </c>
      <c r="K27" s="73" t="s">
        <v>150</v>
      </c>
      <c r="L27" s="74"/>
      <c r="M27" s="75">
        <v>0</v>
      </c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scale="98" firstPageNumber="0" orientation="landscape" useFirstPageNumber="1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300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B32" sqref="B32"/>
    </sheetView>
  </sheetViews>
  <sheetFormatPr defaultColWidth="9" defaultRowHeight="13.2"/>
  <cols>
    <col min="1" max="1" width="37.109375" customWidth="1"/>
    <col min="2" max="12" width="9.109375" customWidth="1"/>
    <col min="13" max="13" width="3.6640625" customWidth="1"/>
  </cols>
  <sheetData>
    <row r="1" spans="1:13" s="1" customFormat="1" ht="20.399999999999999">
      <c r="A1" s="3" t="s">
        <v>107</v>
      </c>
      <c r="B1" s="4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  <c r="H1" s="4" t="s">
        <v>114</v>
      </c>
      <c r="I1" s="4" t="s">
        <v>115</v>
      </c>
      <c r="J1" s="4" t="s">
        <v>116</v>
      </c>
      <c r="K1" s="4" t="s">
        <v>117</v>
      </c>
      <c r="L1" s="4" t="s">
        <v>117</v>
      </c>
      <c r="M1" s="8" t="s">
        <v>38</v>
      </c>
    </row>
    <row r="2" spans="1:13" s="2" customFormat="1" ht="10.199999999999999">
      <c r="A2" s="5" t="s">
        <v>118</v>
      </c>
      <c r="B2" s="6" t="s">
        <v>13</v>
      </c>
      <c r="C2" s="6" t="s">
        <v>13</v>
      </c>
      <c r="D2" s="6" t="s">
        <v>13</v>
      </c>
      <c r="E2" s="6" t="s">
        <v>13</v>
      </c>
      <c r="F2" s="6" t="s">
        <v>13</v>
      </c>
      <c r="G2" s="6" t="s">
        <v>13</v>
      </c>
      <c r="H2" s="6" t="s">
        <v>13</v>
      </c>
      <c r="I2" s="6" t="s">
        <v>13</v>
      </c>
      <c r="J2" s="6" t="s">
        <v>13</v>
      </c>
      <c r="K2" s="6" t="s">
        <v>13</v>
      </c>
      <c r="L2" s="6" t="s">
        <v>119</v>
      </c>
      <c r="M2" s="9"/>
    </row>
    <row r="3" spans="1:13" ht="13.6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3.65" customHeight="1">
      <c r="A4" s="7" t="s">
        <v>425</v>
      </c>
      <c r="B4" s="7">
        <f>Zoznam!Q4</f>
        <v>0</v>
      </c>
      <c r="C4" s="7">
        <f>Zoznam!R4</f>
        <v>0</v>
      </c>
      <c r="D4" s="7">
        <f t="shared" ref="D4:D10" si="0">SUM(B4:C4)</f>
        <v>0</v>
      </c>
      <c r="E4" s="7">
        <f>Zoznam!S4</f>
        <v>0</v>
      </c>
      <c r="F4" s="7">
        <f>Zoznam!T4</f>
        <v>0</v>
      </c>
      <c r="G4" s="7">
        <f>Zoznam!U4</f>
        <v>0</v>
      </c>
      <c r="H4" s="7">
        <f t="shared" ref="H4:H10" si="1">SUM(D4:G4)</f>
        <v>0</v>
      </c>
      <c r="I4" s="7">
        <f>Zoznam!V4</f>
        <v>0</v>
      </c>
      <c r="J4" s="7">
        <f>Zoznam!W4</f>
        <v>0</v>
      </c>
      <c r="K4" s="7">
        <f t="shared" ref="K4:K10" si="2">SUM(H4:J4)</f>
        <v>0</v>
      </c>
      <c r="L4" s="7">
        <f t="shared" ref="L4:L10" si="3">K4*30.126</f>
        <v>0</v>
      </c>
      <c r="M4" s="7" t="s">
        <v>142</v>
      </c>
    </row>
    <row r="5" spans="1:13" ht="13.65" customHeight="1">
      <c r="A5" s="7" t="s">
        <v>145</v>
      </c>
      <c r="B5" s="7">
        <f>Zoznam!Q5</f>
        <v>0</v>
      </c>
      <c r="C5" s="7">
        <f>Zoznam!R5</f>
        <v>0</v>
      </c>
      <c r="D5" s="7">
        <f t="shared" si="0"/>
        <v>0</v>
      </c>
      <c r="E5" s="7">
        <f>Zoznam!S5</f>
        <v>0</v>
      </c>
      <c r="F5" s="7">
        <f>Zoznam!T5</f>
        <v>0</v>
      </c>
      <c r="G5" s="7">
        <f>Zoznam!U5</f>
        <v>0</v>
      </c>
      <c r="H5" s="7">
        <f t="shared" si="1"/>
        <v>0</v>
      </c>
      <c r="I5" s="7">
        <v>0</v>
      </c>
      <c r="J5" s="7">
        <f>Zoznam!W5</f>
        <v>0</v>
      </c>
      <c r="K5" s="7">
        <f t="shared" si="2"/>
        <v>0</v>
      </c>
      <c r="L5" s="7">
        <f t="shared" si="3"/>
        <v>0</v>
      </c>
      <c r="M5" s="7" t="s">
        <v>142</v>
      </c>
    </row>
    <row r="6" spans="1:13" ht="13.65" customHeight="1">
      <c r="A6" s="7" t="s">
        <v>426</v>
      </c>
      <c r="B6" s="7">
        <f>Zoznam!Q7</f>
        <v>0</v>
      </c>
      <c r="C6" s="7">
        <f>Zoznam!R7</f>
        <v>0</v>
      </c>
      <c r="D6" s="7">
        <f>SUM(B6:C6)</f>
        <v>0</v>
      </c>
      <c r="E6" s="7">
        <f>Zoznam!S7</f>
        <v>0</v>
      </c>
      <c r="F6" s="7">
        <f>Zoznam!T7</f>
        <v>0</v>
      </c>
      <c r="G6" s="7">
        <f>Zoznam!U7</f>
        <v>0</v>
      </c>
      <c r="H6" s="7">
        <f>SUM(D6:G6)</f>
        <v>0</v>
      </c>
      <c r="I6" s="7">
        <v>0</v>
      </c>
      <c r="J6" s="7">
        <f>Zoznam!W7</f>
        <v>0</v>
      </c>
      <c r="K6" s="7">
        <f>SUM(H6:J6)</f>
        <v>0</v>
      </c>
      <c r="L6" s="7">
        <f>K6*30.126</f>
        <v>0</v>
      </c>
      <c r="M6" s="7" t="s">
        <v>142</v>
      </c>
    </row>
    <row r="7" spans="1:13" ht="13.65" customHeight="1">
      <c r="A7" s="7" t="s">
        <v>427</v>
      </c>
      <c r="B7" s="7">
        <f>Zoznam!Q8</f>
        <v>0</v>
      </c>
      <c r="C7" s="7">
        <f>Zoznam!R8</f>
        <v>0</v>
      </c>
      <c r="D7" s="7">
        <f>SUM(B7:C7)</f>
        <v>0</v>
      </c>
      <c r="E7" s="7">
        <f>Zoznam!S8</f>
        <v>0</v>
      </c>
      <c r="F7" s="7">
        <f>Zoznam!T8</f>
        <v>0</v>
      </c>
      <c r="G7" s="7">
        <f>Zoznam!U8</f>
        <v>0</v>
      </c>
      <c r="H7" s="7">
        <f>SUM(D7:G7)</f>
        <v>0</v>
      </c>
      <c r="I7" s="7">
        <v>0</v>
      </c>
      <c r="J7" s="7">
        <f>Zoznam!W8</f>
        <v>0</v>
      </c>
      <c r="K7" s="7">
        <f>SUM(H7:J7)</f>
        <v>0</v>
      </c>
      <c r="L7" s="7">
        <f>K7*30.126</f>
        <v>0</v>
      </c>
      <c r="M7" s="7" t="s">
        <v>142</v>
      </c>
    </row>
    <row r="8" spans="1:13" ht="13.65" customHeight="1">
      <c r="A8" s="7" t="s">
        <v>428</v>
      </c>
      <c r="B8" s="7">
        <f>Zoznam!Q9</f>
        <v>0</v>
      </c>
      <c r="C8" s="7">
        <f>Zoznam!R9</f>
        <v>0</v>
      </c>
      <c r="D8" s="7">
        <f>SUM(B8:C8)</f>
        <v>0</v>
      </c>
      <c r="E8" s="7">
        <f>Zoznam!S9</f>
        <v>0</v>
      </c>
      <c r="F8" s="7">
        <f>Zoznam!T9</f>
        <v>0</v>
      </c>
      <c r="G8" s="7">
        <f>Zoznam!U9</f>
        <v>0</v>
      </c>
      <c r="H8" s="7">
        <f>SUM(D8:G8)</f>
        <v>0</v>
      </c>
      <c r="I8" s="7">
        <v>0</v>
      </c>
      <c r="J8" s="7">
        <f>Zoznam!W9</f>
        <v>0</v>
      </c>
      <c r="K8" s="7">
        <f>SUM(H8:J8)</f>
        <v>0</v>
      </c>
      <c r="L8" s="7">
        <f>K8*30.126</f>
        <v>0</v>
      </c>
      <c r="M8" s="7" t="s">
        <v>142</v>
      </c>
    </row>
    <row r="9" spans="1:13" ht="13.65" customHeight="1">
      <c r="A9" s="7" t="s">
        <v>429</v>
      </c>
      <c r="B9" s="7">
        <f>Zoznam!Q6</f>
        <v>0</v>
      </c>
      <c r="C9" s="7">
        <f>Zoznam!R6</f>
        <v>0</v>
      </c>
      <c r="D9" s="7">
        <f t="shared" si="0"/>
        <v>0</v>
      </c>
      <c r="E9" s="7">
        <f>Zoznam!S6</f>
        <v>0</v>
      </c>
      <c r="F9" s="7">
        <f>Zoznam!T6</f>
        <v>0</v>
      </c>
      <c r="G9" s="7">
        <f>Zoznam!U6</f>
        <v>0</v>
      </c>
      <c r="H9" s="7">
        <f t="shared" si="1"/>
        <v>0</v>
      </c>
      <c r="I9" s="7">
        <v>0</v>
      </c>
      <c r="J9" s="7">
        <f>Zoznam!W6</f>
        <v>0</v>
      </c>
      <c r="K9" s="7">
        <f t="shared" si="2"/>
        <v>0</v>
      </c>
      <c r="L9" s="7">
        <f t="shared" si="3"/>
        <v>0</v>
      </c>
      <c r="M9" s="7" t="s">
        <v>142</v>
      </c>
    </row>
    <row r="10" spans="1:13" ht="13.65" customHeight="1">
      <c r="A10" s="7" t="s">
        <v>181</v>
      </c>
      <c r="B10" s="7">
        <f>Zoznam!Q10</f>
        <v>0</v>
      </c>
      <c r="C10" s="7">
        <f>Zoznam!R10</f>
        <v>0</v>
      </c>
      <c r="D10" s="7">
        <f t="shared" si="0"/>
        <v>0</v>
      </c>
      <c r="E10" s="7">
        <f>Zoznam!S10</f>
        <v>0</v>
      </c>
      <c r="F10" s="7">
        <f>Zoznam!T10</f>
        <v>0</v>
      </c>
      <c r="G10" s="7">
        <f>Zoznam!U10</f>
        <v>0</v>
      </c>
      <c r="H10" s="7">
        <f t="shared" si="1"/>
        <v>0</v>
      </c>
      <c r="I10" s="7">
        <v>0</v>
      </c>
      <c r="J10" s="7">
        <f>Zoznam!W10</f>
        <v>0</v>
      </c>
      <c r="K10" s="7">
        <f t="shared" si="2"/>
        <v>0</v>
      </c>
      <c r="L10" s="7">
        <f t="shared" si="3"/>
        <v>0</v>
      </c>
      <c r="M10" s="7" t="s">
        <v>142</v>
      </c>
    </row>
    <row r="11" spans="1:13" ht="13.6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13.65" customHeight="1">
      <c r="A12" s="7" t="s">
        <v>185</v>
      </c>
      <c r="B12" s="7">
        <f t="shared" ref="B12:H12" si="4">SUM(B3:B10)</f>
        <v>0</v>
      </c>
      <c r="C12" s="7">
        <f t="shared" si="4"/>
        <v>0</v>
      </c>
      <c r="D12" s="7">
        <f t="shared" si="4"/>
        <v>0</v>
      </c>
      <c r="E12" s="7">
        <f t="shared" si="4"/>
        <v>0</v>
      </c>
      <c r="F12" s="7">
        <f t="shared" si="4"/>
        <v>0</v>
      </c>
      <c r="G12" s="7">
        <f t="shared" si="4"/>
        <v>0</v>
      </c>
      <c r="H12" s="7">
        <f t="shared" si="4"/>
        <v>0</v>
      </c>
      <c r="I12" s="7">
        <v>0</v>
      </c>
      <c r="J12" s="7">
        <f>SUM(J3:J10)</f>
        <v>0</v>
      </c>
      <c r="K12" s="7">
        <f>SUM(K3:K10)</f>
        <v>0</v>
      </c>
      <c r="L12" s="7">
        <f>SUM(L3:L10)</f>
        <v>0</v>
      </c>
      <c r="M12" s="7"/>
    </row>
    <row r="13" spans="1:13" ht="13.6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13.6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ht="13.6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ht="13.6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13.6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13.6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13.6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ht="13.6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ht="13.6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ht="13.6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ht="13.6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ht="13.6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13.6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ht="13.6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ht="13.6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ht="13.6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ht="13.6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ht="13.6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13.6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ht="13.6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ht="13.6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ht="13.6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ht="13.6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ht="13.6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ht="13.6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ht="13.6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ht="13.6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ht="13.6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13.6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t="13.6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ht="13.6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ht="13.6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ht="13.6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ht="13.6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ht="13.6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ht="13.6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ht="13.6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ht="13.6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ht="13.6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ht="13.6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 ht="13.6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 ht="13.6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ht="13.6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 ht="13.6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ht="13.6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 ht="13.6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 ht="13.6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ht="13.6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3" ht="13.6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ht="13.6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1:13" ht="13.6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spans="1:13" ht="13.6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spans="1:13" ht="13.6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 ht="13.6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 ht="13.6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1:13" ht="13.6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13" ht="13.6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 ht="13.6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3" ht="13.6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3" ht="13.6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 ht="13.6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 ht="13.6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spans="1:13" ht="13.6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3" ht="13.6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spans="1:13" ht="13.6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3" ht="13.6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3" ht="13.6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 ht="13.6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ht="13.6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ht="13.6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ht="13.6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ht="13.6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ht="13.6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 ht="13.6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1:13" ht="13.6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3" ht="13.6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spans="1:13" ht="13.6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 ht="13.6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 ht="13.6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3" ht="13.6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1:13" ht="13.6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3" ht="13.6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spans="1:13" ht="13.6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3" ht="13.6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 ht="13.6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 ht="13.6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spans="1:13" ht="13.6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spans="1:13" ht="13.6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spans="1:13" ht="13.6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1:13" ht="13.6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</row>
    <row r="103" spans="1:13" ht="13.6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spans="1:13" ht="13.6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</row>
    <row r="105" spans="1:13" ht="13.6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spans="1:13" ht="13.6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</row>
    <row r="107" spans="1:13" ht="13.6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</row>
    <row r="108" spans="1:13" ht="13.6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1:13" ht="13.6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spans="1:13" ht="13.6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 ht="13.6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  <row r="112" spans="1:13" ht="13.6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spans="1:13" ht="13.6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spans="1:13" ht="13.6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</row>
    <row r="115" spans="1:13" ht="13.6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</row>
    <row r="116" spans="1:13" ht="13.6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</row>
    <row r="117" spans="1:13" ht="13.6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</row>
    <row r="118" spans="1:13" ht="13.6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</row>
    <row r="119" spans="1:13" ht="13.6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</row>
    <row r="120" spans="1:13" ht="13.6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spans="1:13" ht="13.6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spans="1:13" ht="13.6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spans="1:13" ht="13.6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spans="1:13" ht="13.6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</row>
    <row r="125" spans="1:13" ht="13.6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</row>
    <row r="126" spans="1:13" ht="13.6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spans="1:13" ht="13.6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spans="1:13" ht="13.6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</row>
    <row r="129" spans="1:13" ht="13.6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spans="1:13" ht="13.6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spans="1:13" ht="13.6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</row>
    <row r="132" spans="1:13" ht="13.6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</row>
    <row r="133" spans="1:13" ht="13.6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</row>
    <row r="134" spans="1:13" ht="13.6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spans="1:13" ht="13.6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spans="1:13" ht="13.6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spans="1:13" ht="13.6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spans="1:13" ht="13.6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spans="1:13" ht="13.6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spans="1:13" ht="13.6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</row>
    <row r="141" spans="1:13" ht="13.6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</row>
    <row r="142" spans="1:13" ht="13.6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</row>
    <row r="143" spans="1:13" ht="13.6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spans="1:13" ht="13.6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spans="1:13" ht="13.6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spans="1:13" ht="13.6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</row>
    <row r="147" spans="1:13" ht="13.6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spans="1:13" ht="13.6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 ht="13.6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spans="1:13" ht="13.6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13" ht="13.6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1:13" ht="13.6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spans="1:13" ht="13.6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1:13" ht="13.6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spans="1:13" ht="13.6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1:13" ht="13.6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</row>
    <row r="157" spans="1:13" ht="13.6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spans="1:13" ht="13.6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</row>
    <row r="159" spans="1:13" ht="13.6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spans="1:13" ht="13.6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spans="1:13" ht="13.6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spans="1:13" ht="13.6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spans="1:13" ht="13.6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spans="1:13" ht="13.6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</row>
    <row r="165" spans="1:13" ht="13.6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spans="1:13" ht="13.6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1:13" ht="13.6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1:13" ht="13.6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spans="1:13" ht="13.6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1:13" ht="13.6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1:13" ht="13.6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spans="1:13" ht="13.6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1:13" ht="13.6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spans="1:13" ht="13.6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spans="1:13" ht="13.6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</row>
    <row r="176" spans="1:13" ht="13.6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</row>
    <row r="177" spans="1:13" ht="13.6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spans="1:13" ht="13.6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spans="1:13" ht="13.6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spans="1:13" ht="13.6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spans="1:13" ht="13.6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spans="1:13" ht="13.6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</row>
    <row r="183" spans="1:13" ht="13.6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</row>
    <row r="184" spans="1:13" ht="13.6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spans="1:13" ht="13.6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spans="1:13" ht="13.6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spans="1:13" ht="13.6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spans="1:13" ht="13.6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spans="1:13" ht="13.6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</row>
    <row r="190" spans="1:13" ht="13.6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spans="1:13" ht="13.6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spans="1:13" ht="13.6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</row>
    <row r="193" spans="1:13" ht="13.6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spans="1:13" ht="13.6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1:13" ht="13.6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spans="1:13" ht="13.6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spans="1:13" ht="13.6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spans="1:13" ht="13.6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</row>
    <row r="199" spans="1:13" ht="13.6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spans="1:13" ht="13.6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</row>
    <row r="201" spans="1:13" ht="13.6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spans="1:13" ht="13.6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1:13" ht="13.6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spans="1:13" ht="13.6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spans="1:13" ht="13.6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</row>
    <row r="206" spans="1:13" ht="13.6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spans="1:13" ht="13.6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</row>
    <row r="208" spans="1:13" ht="13.6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1:13" ht="13.6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</row>
    <row r="210" spans="1:13" ht="13.6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</row>
    <row r="211" spans="1:13" ht="13.6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</row>
    <row r="212" spans="1:13" ht="13.6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</row>
    <row r="213" spans="1:13" ht="13.6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</row>
    <row r="214" spans="1:13" ht="13.6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</row>
    <row r="215" spans="1:13" ht="13.6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</row>
    <row r="216" spans="1:13" ht="13.6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</row>
    <row r="217" spans="1:13" ht="13.6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</row>
    <row r="218" spans="1:13" ht="13.6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</row>
    <row r="219" spans="1:13" ht="13.6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</row>
    <row r="220" spans="1:13" ht="13.6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</row>
    <row r="221" spans="1:13" ht="13.6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</row>
    <row r="222" spans="1:13" ht="13.6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</row>
    <row r="223" spans="1:13" ht="13.6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</row>
    <row r="224" spans="1:13" ht="13.6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</row>
    <row r="225" spans="1:13" ht="13.6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</row>
    <row r="226" spans="1:13" ht="13.6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</row>
    <row r="227" spans="1:13" ht="13.6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</row>
    <row r="228" spans="1:13" ht="13.6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</row>
    <row r="229" spans="1:13" ht="13.6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</row>
    <row r="230" spans="1:13" ht="13.6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</row>
    <row r="231" spans="1:13" ht="13.6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</row>
    <row r="232" spans="1:13" ht="13.6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</row>
    <row r="233" spans="1:13" ht="13.6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</row>
    <row r="234" spans="1:13" ht="13.6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</row>
    <row r="235" spans="1:13" ht="13.6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</row>
    <row r="236" spans="1:13" ht="13.6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</row>
    <row r="237" spans="1:13" ht="13.6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</row>
    <row r="238" spans="1:13" ht="13.6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</row>
    <row r="239" spans="1:13" ht="13.6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</row>
    <row r="240" spans="1:13" ht="13.6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</row>
    <row r="241" spans="1:13" ht="13.6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</row>
    <row r="242" spans="1:13" ht="13.6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</row>
    <row r="243" spans="1:13" ht="13.6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</row>
    <row r="244" spans="1:13" ht="13.6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</row>
    <row r="245" spans="1:13" ht="13.6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</row>
    <row r="246" spans="1:13" ht="13.6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</row>
    <row r="247" spans="1:13" ht="13.6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</row>
    <row r="248" spans="1:13" ht="13.6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</row>
    <row r="249" spans="1:13" ht="13.6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</row>
    <row r="250" spans="1:13" ht="13.6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</row>
    <row r="251" spans="1:13" ht="13.6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</row>
    <row r="252" spans="1:13" ht="13.6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</row>
    <row r="253" spans="1:13" ht="13.6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</row>
    <row r="254" spans="1:13" ht="13.6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</row>
    <row r="255" spans="1:13" ht="13.6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</row>
    <row r="256" spans="1:13" ht="13.6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</row>
    <row r="257" spans="1:13" ht="13.6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</row>
    <row r="258" spans="1:13" ht="13.6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</row>
    <row r="259" spans="1:13" ht="13.6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</row>
    <row r="260" spans="1:13" ht="13.6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</row>
    <row r="261" spans="1:13" ht="13.6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</row>
    <row r="262" spans="1:13" ht="13.6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</row>
    <row r="263" spans="1:13" ht="13.6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</row>
    <row r="264" spans="1:13" ht="13.6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</row>
    <row r="265" spans="1:13" ht="13.6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</row>
    <row r="266" spans="1:13" ht="13.6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</row>
    <row r="267" spans="1:13" ht="13.6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</row>
    <row r="268" spans="1:13" ht="13.6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</row>
    <row r="269" spans="1:13" ht="13.6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</row>
    <row r="270" spans="1:13" ht="13.6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</row>
    <row r="271" spans="1:13" ht="13.6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</row>
    <row r="272" spans="1:13" ht="13.6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</row>
    <row r="273" spans="1:13" ht="13.6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</row>
    <row r="274" spans="1:13" ht="13.6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</row>
    <row r="275" spans="1:13" ht="13.6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</row>
    <row r="276" spans="1:13" ht="13.6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</row>
    <row r="277" spans="1:13" ht="13.6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</row>
    <row r="278" spans="1:13" ht="13.6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</row>
    <row r="279" spans="1:13" ht="13.6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</row>
    <row r="280" spans="1:13" ht="13.6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</row>
    <row r="281" spans="1:13" ht="13.6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</row>
    <row r="282" spans="1:13" ht="13.6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</row>
    <row r="283" spans="1:13" ht="13.6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</row>
    <row r="284" spans="1:13" ht="13.6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</row>
    <row r="285" spans="1:13" ht="13.6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</row>
    <row r="286" spans="1:13" ht="13.6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</row>
    <row r="287" spans="1:13" ht="13.6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</row>
    <row r="288" spans="1:13" ht="13.6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</row>
    <row r="289" spans="1:13" ht="13.6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</row>
    <row r="290" spans="1:13" ht="13.6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</row>
    <row r="291" spans="1:13" ht="13.6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</row>
    <row r="292" spans="1:13" ht="13.6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</row>
    <row r="293" spans="1:13" ht="13.6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</row>
    <row r="294" spans="1:13" ht="13.6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</row>
    <row r="295" spans="1:13" ht="13.6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</row>
    <row r="296" spans="1:13" ht="13.6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</row>
    <row r="297" spans="1:13" ht="13.6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</row>
    <row r="298" spans="1:13" ht="13.6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</row>
    <row r="299" spans="1:13" ht="13.6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</row>
    <row r="300" spans="1:13" ht="13.6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</row>
  </sheetData>
  <pageMargins left="0.25" right="0.25" top="0.75" bottom="0.75" header="0.3" footer="0.3"/>
  <pageSetup paperSize="9" firstPageNumber="0" orientation="landscape" useFirstPageNumber="1" verticalDpi="300" r:id="rId1"/>
  <headerFooter>
    <oddHeader>&amp;C&amp;"Times New Roman,Normálne"&amp;12&amp;A</oddHeader>
    <oddFooter>&amp;C&amp;"Times New Roman,Normálne"&amp;12Strana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14</vt:i4>
      </vt:variant>
    </vt:vector>
  </HeadingPairs>
  <TitlesOfParts>
    <vt:vector size="23" baseType="lpstr">
      <vt:lpstr>Zoznam</vt:lpstr>
      <vt:lpstr>Klimatizácia a vetranie</vt:lpstr>
      <vt:lpstr>Vypúšťanie a prepad fontány</vt:lpstr>
      <vt:lpstr> Studňa</vt:lpstr>
      <vt:lpstr>Filtrácia a úprava vody fontány</vt:lpstr>
      <vt:lpstr>Elektročasť technológie fontány</vt:lpstr>
      <vt:lpstr>Technológia fontány</vt:lpstr>
      <vt:lpstr>Kryci list</vt:lpstr>
      <vt:lpstr>Stavba</vt:lpstr>
      <vt:lpstr>' Studňa'!Názvy_tlače</vt:lpstr>
      <vt:lpstr>'Elektročasť technológie fontány'!Názvy_tlače</vt:lpstr>
      <vt:lpstr>'Filtrácia a úprava vody fontány'!Názvy_tlače</vt:lpstr>
      <vt:lpstr>'Klimatizácia a vetranie'!Názvy_tlače</vt:lpstr>
      <vt:lpstr>'Technológia fontány'!Názvy_tlače</vt:lpstr>
      <vt:lpstr>'Vypúšťanie a prepad fontány'!Názvy_tlače</vt:lpstr>
      <vt:lpstr>' Studňa'!Oblasť_tlače</vt:lpstr>
      <vt:lpstr>'Elektročasť technológie fontány'!Oblasť_tlače</vt:lpstr>
      <vt:lpstr>'Filtrácia a úprava vody fontány'!Oblasť_tlače</vt:lpstr>
      <vt:lpstr>'Klimatizácia a vetranie'!Oblasť_tlače</vt:lpstr>
      <vt:lpstr>'Kryci list'!Oblasť_tlače</vt:lpstr>
      <vt:lpstr>Stavba!Oblasť_tlače</vt:lpstr>
      <vt:lpstr>'Technológia fontány'!Oblasť_tlače</vt:lpstr>
      <vt:lpstr>'Vypúšťanie a prepad fontány'!Oblasť_tlače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Pavol Olejnik</cp:lastModifiedBy>
  <cp:revision>2</cp:revision>
  <cp:lastPrinted>2022-10-18T06:00:53Z</cp:lastPrinted>
  <dcterms:created xsi:type="dcterms:W3CDTF">1999-04-06T07:39:00Z</dcterms:created>
  <dcterms:modified xsi:type="dcterms:W3CDTF">2022-10-18T06:02:55Z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